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ilinaOV\Documents\ВСЕ ОТЧЕТЫ и ИПР\2025\2025г\"/>
    </mc:Choice>
  </mc:AlternateContent>
  <bookViews>
    <workbookView xWindow="0" yWindow="0" windowWidth="28800" windowHeight="12300" tabRatio="796" firstSheet="19" activeTab="19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ВСЕГО" sheetId="20" r:id="rId20"/>
    <sheet name="М" sheetId="21" r:id="rId21"/>
    <sheet name="МО" sheetId="22" r:id="rId22"/>
  </sheets>
  <definedNames>
    <definedName name="_xlnm._FilterDatabase" localSheetId="19" hidden="1">ВСЕГО!$A$21:$H$468</definedName>
    <definedName name="_xlnm._FilterDatabase" localSheetId="20" hidden="1">М!$A$21:$H$468</definedName>
    <definedName name="_xlnm._FilterDatabase" localSheetId="21" hidden="1">МО!$A$21:$H$468</definedName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19" hidden="1">ВСЕГО!$A$1:$H$469</definedName>
    <definedName name="Z_500C2F4F_1743_499A_A051_20565DBF52B2_.wvu.PrintArea" localSheetId="20" hidden="1">М!$A$1:$H$469</definedName>
    <definedName name="Z_500C2F4F_1743_499A_A051_20565DBF52B2_.wvu.PrintArea" localSheetId="21" hidden="1">МО!$A$1:$H$469</definedName>
    <definedName name="Z_93BBC662_D3BC_4646_AD99_8445610D8EF3_.wvu.PrintArea" localSheetId="9" hidden="1">'10квФ'!$A$1:$T$20</definedName>
    <definedName name="Z_93BBC662_D3BC_4646_AD99_8445610D8EF3_.wvu.PrintArea" localSheetId="10" hidden="1">'11кв истч'!$A$1:$X$22</definedName>
    <definedName name="Z_93BBC662_D3BC_4646_AD99_8445610D8EF3_.wvu.PrintArea" localSheetId="11" hidden="1">'12квОсв'!$A$1:$V$21</definedName>
    <definedName name="Z_93BBC662_D3BC_4646_AD99_8445610D8EF3_.wvu.PrintArea" localSheetId="12" hidden="1">'13квОС'!$A$1:$CA$22</definedName>
    <definedName name="Z_93BBC662_D3BC_4646_AD99_8445610D8EF3_.wvu.PrintArea" localSheetId="13" hidden="1">'14квПп'!$A$1:$AH$24</definedName>
    <definedName name="Z_93BBC662_D3BC_4646_AD99_8445610D8EF3_.wvu.PrintArea" localSheetId="14" hidden="1">'15квВв'!$A$1:$CD$24</definedName>
    <definedName name="Z_93BBC662_D3BC_4646_AD99_8445610D8EF3_.wvu.PrintArea" localSheetId="15" hidden="1">'16квВы'!$A$1:$BH$22</definedName>
    <definedName name="Z_93BBC662_D3BC_4646_AD99_8445610D8EF3_.wvu.PrintArea" localSheetId="16" hidden="1">'17квЭт'!$A$1:$BC$21</definedName>
    <definedName name="Z_93BBC662_D3BC_4646_AD99_8445610D8EF3_.wvu.PrintArea" localSheetId="17" hidden="1">'18квКпкз'!$A$1:$AS$22</definedName>
    <definedName name="Z_93BBC662_D3BC_4646_AD99_8445610D8EF3_.wvu.PrintArea" localSheetId="18" hidden="1">'19квРасш'!$A$1:$M$22</definedName>
    <definedName name="Z_93BBC662_D3BC_4646_AD99_8445610D8EF3_.wvu.PrintArea" localSheetId="0" hidden="1">'1Ф'!$A$1:$AC$23</definedName>
    <definedName name="Z_93BBC662_D3BC_4646_AD99_8445610D8EF3_.wvu.PrintArea" localSheetId="1" hidden="1">'2 Осв'!$A$1:$U$23</definedName>
    <definedName name="Z_93BBC662_D3BC_4646_AD99_8445610D8EF3_.wvu.PrintArea" localSheetId="2" hidden="1">'3 ОС'!$A$1:$W$24</definedName>
    <definedName name="Z_93BBC662_D3BC_4646_AD99_8445610D8EF3_.wvu.PrintArea" localSheetId="3" hidden="1">'4 Пп'!$A$1:$X$23</definedName>
    <definedName name="Z_93BBC662_D3BC_4646_AD99_8445610D8EF3_.wvu.PrintArea" localSheetId="4" hidden="1">'5Вв'!$A$1:$AA$23</definedName>
    <definedName name="Z_93BBC662_D3BC_4646_AD99_8445610D8EF3_.wvu.PrintArea" localSheetId="5" hidden="1">'6Вы'!$A$1:$U$22</definedName>
    <definedName name="Z_93BBC662_D3BC_4646_AD99_8445610D8EF3_.wvu.PrintArea" localSheetId="6" hidden="1">'7Кпкз'!$A$1:$AS$22</definedName>
    <definedName name="Z_93BBC662_D3BC_4646_AD99_8445610D8EF3_.wvu.PrintArea" localSheetId="7" hidden="1">'8Расш'!$A$1:$M$22</definedName>
    <definedName name="Z_93BBC662_D3BC_4646_AD99_8445610D8EF3_.wvu.PrintArea" localSheetId="8" hidden="1">'9Фп'!$A$1:$H$459</definedName>
    <definedName name="Z_93BBC662_D3BC_4646_AD99_8445610D8EF3_.wvu.PrintArea" localSheetId="19" hidden="1">ВСЕГО!$A$1:$H$469</definedName>
    <definedName name="Z_93BBC662_D3BC_4646_AD99_8445610D8EF3_.wvu.PrintArea" localSheetId="20" hidden="1">М!$A$1:$H$469</definedName>
    <definedName name="Z_93BBC662_D3BC_4646_AD99_8445610D8EF3_.wvu.PrintArea" localSheetId="21" hidden="1">МО!$A$1:$H$469</definedName>
    <definedName name="Z_C03386CD_71C7_4F4C_B34C_4C402D26496F_.wvu.PrintArea" localSheetId="9" hidden="1">'10квФ'!$A$1:$T$20</definedName>
    <definedName name="Z_C03386CD_71C7_4F4C_B34C_4C402D26496F_.wvu.PrintArea" localSheetId="10" hidden="1">'11кв истч'!$A$1:$X$22</definedName>
    <definedName name="Z_C03386CD_71C7_4F4C_B34C_4C402D26496F_.wvu.PrintArea" localSheetId="11" hidden="1">'12квОсв'!$A$1:$V$21</definedName>
    <definedName name="Z_C03386CD_71C7_4F4C_B34C_4C402D26496F_.wvu.PrintArea" localSheetId="12" hidden="1">'13квОС'!$A$1:$CA$22</definedName>
    <definedName name="Z_C03386CD_71C7_4F4C_B34C_4C402D26496F_.wvu.PrintArea" localSheetId="13" hidden="1">'14квПп'!$A$1:$AH$24</definedName>
    <definedName name="Z_C03386CD_71C7_4F4C_B34C_4C402D26496F_.wvu.PrintArea" localSheetId="14" hidden="1">'15квВв'!$A$1:$CD$24</definedName>
    <definedName name="Z_C03386CD_71C7_4F4C_B34C_4C402D26496F_.wvu.PrintArea" localSheetId="15" hidden="1">'16квВы'!$A$1:$BH$22</definedName>
    <definedName name="Z_C03386CD_71C7_4F4C_B34C_4C402D26496F_.wvu.PrintArea" localSheetId="16" hidden="1">'17квЭт'!$A$1:$BC$21</definedName>
    <definedName name="Z_C03386CD_71C7_4F4C_B34C_4C402D26496F_.wvu.PrintArea" localSheetId="17" hidden="1">'18квКпкз'!$A$1:$AS$22</definedName>
    <definedName name="Z_C03386CD_71C7_4F4C_B34C_4C402D26496F_.wvu.PrintArea" localSheetId="18" hidden="1">'19квРасш'!$A$1:$M$22</definedName>
    <definedName name="Z_C03386CD_71C7_4F4C_B34C_4C402D26496F_.wvu.PrintArea" localSheetId="0" hidden="1">'1Ф'!$A$1:$AC$23</definedName>
    <definedName name="Z_C03386CD_71C7_4F4C_B34C_4C402D26496F_.wvu.PrintArea" localSheetId="1" hidden="1">'2 Осв'!$A$1:$U$23</definedName>
    <definedName name="Z_C03386CD_71C7_4F4C_B34C_4C402D26496F_.wvu.PrintArea" localSheetId="2" hidden="1">'3 ОС'!$A$1:$W$24</definedName>
    <definedName name="Z_C03386CD_71C7_4F4C_B34C_4C402D26496F_.wvu.PrintArea" localSheetId="3" hidden="1">'4 Пп'!$A$1:$X$23</definedName>
    <definedName name="Z_C03386CD_71C7_4F4C_B34C_4C402D26496F_.wvu.PrintArea" localSheetId="4" hidden="1">'5Вв'!$A$1:$AA$23</definedName>
    <definedName name="Z_C03386CD_71C7_4F4C_B34C_4C402D26496F_.wvu.PrintArea" localSheetId="5" hidden="1">'6Вы'!$A$1:$U$22</definedName>
    <definedName name="Z_C03386CD_71C7_4F4C_B34C_4C402D26496F_.wvu.PrintArea" localSheetId="6" hidden="1">'7Кпкз'!$A$1:$AS$22</definedName>
    <definedName name="Z_C03386CD_71C7_4F4C_B34C_4C402D26496F_.wvu.PrintArea" localSheetId="7" hidden="1">'8Расш'!$A$1:$M$22</definedName>
    <definedName name="Z_C03386CD_71C7_4F4C_B34C_4C402D26496F_.wvu.PrintArea" localSheetId="8" hidden="1">'9Фп'!$A$1:$H$459</definedName>
    <definedName name="Z_C03386CD_71C7_4F4C_B34C_4C402D26496F_.wvu.PrintArea" localSheetId="20" hidden="1">М!$A$1:$H$469</definedName>
    <definedName name="Z_C03386CD_71C7_4F4C_B34C_4C402D26496F_.wvu.PrintArea" localSheetId="21" hidden="1">МО!$A$1:$H$469</definedName>
    <definedName name="Z_D71772CD_F27A_46F6_A9EA_36DB21C3E9B1_.wvu.PrintArea" localSheetId="9" hidden="1">'10квФ'!$A$1:$T$20</definedName>
    <definedName name="Z_D71772CD_F27A_46F6_A9EA_36DB21C3E9B1_.wvu.PrintArea" localSheetId="10" hidden="1">'11кв истч'!$A$1:$X$22</definedName>
    <definedName name="Z_D71772CD_F27A_46F6_A9EA_36DB21C3E9B1_.wvu.PrintArea" localSheetId="11" hidden="1">'12квОсв'!$A$1:$V$21</definedName>
    <definedName name="Z_D71772CD_F27A_46F6_A9EA_36DB21C3E9B1_.wvu.PrintArea" localSheetId="12" hidden="1">'13квОС'!$A$1:$CA$22</definedName>
    <definedName name="Z_D71772CD_F27A_46F6_A9EA_36DB21C3E9B1_.wvu.PrintArea" localSheetId="13" hidden="1">'14квПп'!$A$1:$AH$24</definedName>
    <definedName name="Z_D71772CD_F27A_46F6_A9EA_36DB21C3E9B1_.wvu.PrintArea" localSheetId="14" hidden="1">'15квВв'!$A$1:$CD$24</definedName>
    <definedName name="Z_D71772CD_F27A_46F6_A9EA_36DB21C3E9B1_.wvu.PrintArea" localSheetId="15" hidden="1">'16квВы'!$A$1:$BH$22</definedName>
    <definedName name="Z_D71772CD_F27A_46F6_A9EA_36DB21C3E9B1_.wvu.PrintArea" localSheetId="16" hidden="1">'17квЭт'!$A$1:$BC$21</definedName>
    <definedName name="Z_D71772CD_F27A_46F6_A9EA_36DB21C3E9B1_.wvu.PrintArea" localSheetId="17" hidden="1">'18квКпкз'!$A$1:$AS$22</definedName>
    <definedName name="Z_D71772CD_F27A_46F6_A9EA_36DB21C3E9B1_.wvu.PrintArea" localSheetId="18" hidden="1">'19квРасш'!$A$1:$M$22</definedName>
    <definedName name="Z_D71772CD_F27A_46F6_A9EA_36DB21C3E9B1_.wvu.PrintArea" localSheetId="0" hidden="1">'1Ф'!$A$1:$AC$23</definedName>
    <definedName name="Z_D71772CD_F27A_46F6_A9EA_36DB21C3E9B1_.wvu.PrintArea" localSheetId="1" hidden="1">'2 Осв'!$A$1:$U$23</definedName>
    <definedName name="Z_D71772CD_F27A_46F6_A9EA_36DB21C3E9B1_.wvu.PrintArea" localSheetId="2" hidden="1">'3 ОС'!$A$1:$W$24</definedName>
    <definedName name="Z_D71772CD_F27A_46F6_A9EA_36DB21C3E9B1_.wvu.PrintArea" localSheetId="3" hidden="1">'4 Пп'!$A$1:$X$23</definedName>
    <definedName name="Z_D71772CD_F27A_46F6_A9EA_36DB21C3E9B1_.wvu.PrintArea" localSheetId="4" hidden="1">'5Вв'!$A$1:$AA$23</definedName>
    <definedName name="Z_D71772CD_F27A_46F6_A9EA_36DB21C3E9B1_.wvu.PrintArea" localSheetId="5" hidden="1">'6Вы'!$A$1:$U$22</definedName>
    <definedName name="Z_D71772CD_F27A_46F6_A9EA_36DB21C3E9B1_.wvu.PrintArea" localSheetId="6" hidden="1">'7Кпкз'!$A$1:$AS$22</definedName>
    <definedName name="Z_D71772CD_F27A_46F6_A9EA_36DB21C3E9B1_.wvu.PrintArea" localSheetId="7" hidden="1">'8Расш'!$A$1:$M$22</definedName>
    <definedName name="Z_D71772CD_F27A_46F6_A9EA_36DB21C3E9B1_.wvu.PrintArea" localSheetId="8" hidden="1">'9Фп'!$A$1:$H$459</definedName>
    <definedName name="Z_D71772CD_F27A_46F6_A9EA_36DB21C3E9B1_.wvu.PrintArea" localSheetId="19" hidden="1">ВСЕГО!$A$1:$H$469</definedName>
    <definedName name="Z_D71772CD_F27A_46F6_A9EA_36DB21C3E9B1_.wvu.PrintArea" localSheetId="20" hidden="1">М!$A$1:$H$469</definedName>
    <definedName name="Z_D71772CD_F27A_46F6_A9EA_36DB21C3E9B1_.wvu.PrintArea" localSheetId="21" hidden="1">МО!$A$1:$H$469</definedName>
    <definedName name="Z_E66A0101_A300_42C1_84AC_621404F04533_.wvu.PrintArea" localSheetId="9" hidden="1">'10квФ'!$A$1:$T$20</definedName>
    <definedName name="Z_E66A0101_A300_42C1_84AC_621404F04533_.wvu.PrintArea" localSheetId="10" hidden="1">'11кв истч'!$A$1:$X$22</definedName>
    <definedName name="Z_E66A0101_A300_42C1_84AC_621404F04533_.wvu.PrintArea" localSheetId="11" hidden="1">'12квОсв'!$A$1:$V$21</definedName>
    <definedName name="Z_E66A0101_A300_42C1_84AC_621404F04533_.wvu.PrintArea" localSheetId="12" hidden="1">'13квОС'!$A$1:$CA$22</definedName>
    <definedName name="Z_E66A0101_A300_42C1_84AC_621404F04533_.wvu.PrintArea" localSheetId="13" hidden="1">'14квПп'!$A$1:$AH$24</definedName>
    <definedName name="Z_E66A0101_A300_42C1_84AC_621404F04533_.wvu.PrintArea" localSheetId="14" hidden="1">'15квВв'!$A$1:$CD$24</definedName>
    <definedName name="Z_E66A0101_A300_42C1_84AC_621404F04533_.wvu.PrintArea" localSheetId="15" hidden="1">'16квВы'!$A$1:$BH$22</definedName>
    <definedName name="Z_E66A0101_A300_42C1_84AC_621404F04533_.wvu.PrintArea" localSheetId="16" hidden="1">'17квЭт'!$A$1:$BC$21</definedName>
    <definedName name="Z_E66A0101_A300_42C1_84AC_621404F04533_.wvu.PrintArea" localSheetId="17" hidden="1">'18квКпкз'!$A$1:$AS$22</definedName>
    <definedName name="Z_E66A0101_A300_42C1_84AC_621404F04533_.wvu.PrintArea" localSheetId="18" hidden="1">'19квРасш'!$A$1:$M$22</definedName>
    <definedName name="Z_E66A0101_A300_42C1_84AC_621404F04533_.wvu.PrintArea" localSheetId="0" hidden="1">'1Ф'!$A$1:$AC$23</definedName>
    <definedName name="Z_E66A0101_A300_42C1_84AC_621404F04533_.wvu.PrintArea" localSheetId="1" hidden="1">'2 Осв'!$A$1:$U$23</definedName>
    <definedName name="Z_E66A0101_A300_42C1_84AC_621404F04533_.wvu.PrintArea" localSheetId="2" hidden="1">'3 ОС'!$A$1:$W$24</definedName>
    <definedName name="Z_E66A0101_A300_42C1_84AC_621404F04533_.wvu.PrintArea" localSheetId="3" hidden="1">'4 Пп'!$A$1:$X$23</definedName>
    <definedName name="Z_E66A0101_A300_42C1_84AC_621404F04533_.wvu.PrintArea" localSheetId="4" hidden="1">'5Вв'!$A$1:$AA$23</definedName>
    <definedName name="Z_E66A0101_A300_42C1_84AC_621404F04533_.wvu.PrintArea" localSheetId="5" hidden="1">'6Вы'!$A$1:$U$22</definedName>
    <definedName name="Z_E66A0101_A300_42C1_84AC_621404F04533_.wvu.PrintArea" localSheetId="6" hidden="1">'7Кпкз'!$A$1:$AS$22</definedName>
    <definedName name="Z_E66A0101_A300_42C1_84AC_621404F04533_.wvu.PrintArea" localSheetId="7" hidden="1">'8Расш'!$A$1:$M$22</definedName>
    <definedName name="Z_E66A0101_A300_42C1_84AC_621404F04533_.wvu.PrintArea" localSheetId="8" hidden="1">'9Фп'!$A$1:$H$459</definedName>
    <definedName name="Z_E66A0101_A300_42C1_84AC_621404F04533_.wvu.PrintArea" localSheetId="19" hidden="1">ВСЕГО!$A$1:$H$469</definedName>
    <definedName name="Z_E66A0101_A300_42C1_84AC_621404F04533_.wvu.PrintArea" localSheetId="20" hidden="1">М!$A$1:$H$469</definedName>
    <definedName name="Z_E66A0101_A300_42C1_84AC_621404F04533_.wvu.PrintArea" localSheetId="21" hidden="1">МО!$A$1:$H$469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19">ВСЕГО!$A$1:$H$472</definedName>
    <definedName name="_xlnm.Print_Area" localSheetId="20">М!$A$1:$H$472</definedName>
    <definedName name="_xlnm.Print_Area" localSheetId="21">МО!$A$1:$H$472</definedName>
  </definedNames>
  <calcPr calcId="162913" calcMode="manual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  <customWorkbookView name="Воронцова Марина Вадимовна - Личное представление" guid="{E66A0101-A300-42C1-84AC-621404F04533}" mergeInterval="0" personalView="1" maximized="1" windowWidth="1676" windowHeight="815" tabRatio="796" activeSheetId="21"/>
    <customWorkbookView name="Копьева Светлана Константиновна - Личное представление" guid="{C03386CD-71C7-4F4C-B34C-4C402D26496F}" mergeInterval="0" personalView="1" maximized="1" windowWidth="1916" windowHeight="787" tabRatio="796" activeSheetId="20"/>
    <customWorkbookView name="Цируль Яна Александровна - Личное представление" guid="{93BBC662-D3BC-4646-AD99-8445610D8EF3}" mergeInterval="0" personalView="1" maximized="1" windowWidth="1916" windowHeight="985" tabRatio="796" activeSheetId="21"/>
    <customWorkbookView name="Полиектова Яна Николаевна - Личное представление" guid="{D71772CD-F27A-46F6-A9EA-36DB21C3E9B1}" mergeInterval="0" personalView="1" maximized="1" windowWidth="1791" windowHeight="853" tabRatio="796" activeSheetId="20"/>
  </customWorkbookViews>
</workbook>
</file>

<file path=xl/calcChain.xml><?xml version="1.0" encoding="utf-8"?>
<calcChain xmlns="http://schemas.openxmlformats.org/spreadsheetml/2006/main">
  <c r="E166" i="22" l="1"/>
  <c r="E77" i="22" l="1"/>
  <c r="E77" i="21"/>
  <c r="F71" i="21"/>
  <c r="E62" i="21" l="1"/>
  <c r="E62" i="22"/>
  <c r="E38" i="21"/>
  <c r="E78" i="21"/>
  <c r="E38" i="22"/>
  <c r="E69" i="22"/>
  <c r="E56" i="21"/>
  <c r="E55" i="21" s="1"/>
  <c r="E61" i="21" s="1"/>
  <c r="E56" i="22"/>
  <c r="E55" i="22" s="1"/>
  <c r="E61" i="22" s="1"/>
  <c r="E78" i="22"/>
  <c r="E69" i="21"/>
  <c r="E107" i="21" l="1"/>
  <c r="E222" i="21" l="1"/>
  <c r="E458" i="22" l="1"/>
  <c r="E458" i="21"/>
  <c r="F461" i="22" l="1"/>
  <c r="F461" i="21"/>
  <c r="G461" i="21" s="1"/>
  <c r="E463" i="20" l="1"/>
  <c r="E461" i="20"/>
  <c r="E468" i="20"/>
  <c r="E192" i="21" l="1"/>
  <c r="E73" i="20" l="1"/>
  <c r="E72" i="20"/>
  <c r="E71" i="20"/>
  <c r="E70" i="20"/>
  <c r="F70" i="22" l="1"/>
  <c r="G70" i="22" s="1"/>
  <c r="F71" i="22"/>
  <c r="F72" i="22"/>
  <c r="F73" i="22"/>
  <c r="F70" i="21"/>
  <c r="F72" i="21"/>
  <c r="F73" i="21"/>
  <c r="F463" i="21"/>
  <c r="G463" i="21" s="1"/>
  <c r="F463" i="20"/>
  <c r="G463" i="20" s="1"/>
  <c r="F461" i="20"/>
  <c r="G461" i="20" s="1"/>
  <c r="F70" i="20"/>
  <c r="G70" i="20" s="1"/>
  <c r="F71" i="20"/>
  <c r="G71" i="20" s="1"/>
  <c r="F72" i="20"/>
  <c r="G72" i="20" s="1"/>
  <c r="F73" i="20"/>
  <c r="F58" i="20"/>
  <c r="F443" i="22"/>
  <c r="F463" i="22"/>
  <c r="G72" i="22" l="1"/>
  <c r="G463" i="22"/>
  <c r="G70" i="21" l="1"/>
  <c r="G71" i="21"/>
  <c r="G72" i="21"/>
  <c r="E441" i="20" l="1"/>
  <c r="F441" i="22"/>
  <c r="F441" i="21"/>
  <c r="F441" i="20" l="1"/>
  <c r="E193" i="20"/>
  <c r="E194" i="20" l="1"/>
  <c r="E192" i="20" l="1"/>
  <c r="E450" i="21" l="1"/>
  <c r="E432" i="20" l="1"/>
  <c r="E168" i="20" l="1"/>
  <c r="E426" i="21" l="1"/>
  <c r="H184" i="22" l="1"/>
  <c r="H185" i="22"/>
  <c r="H188" i="22"/>
  <c r="H189" i="22"/>
  <c r="H190" i="22"/>
  <c r="H191" i="22"/>
  <c r="H192" i="22"/>
  <c r="H193" i="22"/>
  <c r="H194" i="22"/>
  <c r="H196" i="22"/>
  <c r="H197" i="22"/>
  <c r="H198" i="22"/>
  <c r="H199" i="22" l="1"/>
  <c r="E167" i="20" l="1"/>
  <c r="F309" i="21" l="1"/>
  <c r="F303" i="21"/>
  <c r="F305" i="21" l="1"/>
  <c r="F432" i="22" l="1"/>
  <c r="F432" i="20"/>
  <c r="F432" i="21"/>
  <c r="H262" i="22" l="1"/>
  <c r="H263" i="22" s="1"/>
  <c r="H263" i="21" l="1"/>
  <c r="F447" i="22" l="1"/>
  <c r="F448" i="22"/>
  <c r="F449" i="22"/>
  <c r="F450" i="22"/>
  <c r="F451" i="22"/>
  <c r="F452" i="22"/>
  <c r="F453" i="22"/>
  <c r="F454" i="22"/>
  <c r="F455" i="22"/>
  <c r="F456" i="22"/>
  <c r="F467" i="22"/>
  <c r="F466" i="22"/>
  <c r="F465" i="22"/>
  <c r="F462" i="22"/>
  <c r="F460" i="22"/>
  <c r="F459" i="22"/>
  <c r="F442" i="22"/>
  <c r="F426" i="22"/>
  <c r="F379" i="22"/>
  <c r="F357" i="22"/>
  <c r="F356" i="22"/>
  <c r="F352" i="22"/>
  <c r="F256" i="22"/>
  <c r="F249" i="22"/>
  <c r="F244" i="22"/>
  <c r="F243" i="22"/>
  <c r="F242" i="22"/>
  <c r="F241" i="22"/>
  <c r="F240" i="22"/>
  <c r="F239" i="22"/>
  <c r="F230" i="22"/>
  <c r="F229" i="22"/>
  <c r="F228" i="22"/>
  <c r="F227" i="22"/>
  <c r="F226" i="22"/>
  <c r="F225" i="22"/>
  <c r="F224" i="22"/>
  <c r="F223" i="22"/>
  <c r="F220" i="22"/>
  <c r="F219" i="22"/>
  <c r="F218" i="22"/>
  <c r="F217" i="22"/>
  <c r="F216" i="22"/>
  <c r="F194" i="22"/>
  <c r="F193" i="22"/>
  <c r="F192" i="22"/>
  <c r="F167" i="22"/>
  <c r="F84" i="22"/>
  <c r="F66" i="22"/>
  <c r="F65" i="22"/>
  <c r="F59" i="22"/>
  <c r="G225" i="22" l="1"/>
  <c r="G226" i="22"/>
  <c r="G224" i="22"/>
  <c r="G223" i="22"/>
  <c r="G352" i="22"/>
  <c r="G356" i="22"/>
  <c r="G357" i="22"/>
  <c r="G379" i="22"/>
  <c r="F467" i="21"/>
  <c r="F466" i="21"/>
  <c r="F465" i="21"/>
  <c r="F462" i="21"/>
  <c r="F460" i="21"/>
  <c r="F459" i="21"/>
  <c r="F442" i="21"/>
  <c r="F379" i="21"/>
  <c r="F357" i="21"/>
  <c r="F356" i="21"/>
  <c r="F352" i="21"/>
  <c r="F256" i="21"/>
  <c r="F249" i="21"/>
  <c r="F244" i="21"/>
  <c r="F243" i="21"/>
  <c r="F242" i="21"/>
  <c r="F241" i="21"/>
  <c r="F240" i="21"/>
  <c r="F239" i="21"/>
  <c r="F230" i="21"/>
  <c r="F229" i="21"/>
  <c r="F228" i="21"/>
  <c r="F227" i="21"/>
  <c r="F226" i="21"/>
  <c r="F225" i="21"/>
  <c r="G225" i="21" s="1"/>
  <c r="F224" i="21"/>
  <c r="F223" i="21"/>
  <c r="F220" i="21"/>
  <c r="F219" i="21"/>
  <c r="F218" i="21"/>
  <c r="F217" i="21"/>
  <c r="F216" i="21"/>
  <c r="F194" i="21"/>
  <c r="F193" i="21"/>
  <c r="F192" i="21"/>
  <c r="F167" i="21"/>
  <c r="F84" i="21"/>
  <c r="F66" i="21"/>
  <c r="F65" i="21"/>
  <c r="F59" i="21"/>
  <c r="F216" i="20"/>
  <c r="F217" i="20"/>
  <c r="F218" i="20"/>
  <c r="F219" i="20"/>
  <c r="F194" i="20"/>
  <c r="F193" i="20"/>
  <c r="F192" i="20"/>
  <c r="F167" i="20"/>
  <c r="G226" i="21" l="1"/>
  <c r="G229" i="21"/>
  <c r="G224" i="21"/>
  <c r="G223" i="21"/>
  <c r="G459" i="21"/>
  <c r="G357" i="21"/>
  <c r="G352" i="21"/>
  <c r="G356" i="21"/>
  <c r="G379" i="21"/>
  <c r="G460" i="21"/>
  <c r="F361" i="22" l="1"/>
  <c r="F361" i="21"/>
  <c r="G361" i="22" l="1"/>
  <c r="G361" i="21"/>
  <c r="F31" i="21" l="1"/>
  <c r="G31" i="21" l="1"/>
  <c r="F458" i="22" l="1"/>
  <c r="F458" i="21"/>
  <c r="E467" i="20"/>
  <c r="E466" i="20"/>
  <c r="E465" i="20"/>
  <c r="E462" i="20"/>
  <c r="E460" i="20"/>
  <c r="E459" i="20"/>
  <c r="G458" i="22" l="1"/>
  <c r="G458" i="21"/>
  <c r="F459" i="20"/>
  <c r="F465" i="20"/>
  <c r="F460" i="20"/>
  <c r="F466" i="20"/>
  <c r="F462" i="20"/>
  <c r="F467" i="20"/>
  <c r="E458" i="20"/>
  <c r="G459" i="20" l="1"/>
  <c r="F458" i="20"/>
  <c r="G460" i="20"/>
  <c r="G458" i="20" l="1"/>
  <c r="E357" i="20" l="1"/>
  <c r="E379" i="20"/>
  <c r="E361" i="20"/>
  <c r="E356" i="20"/>
  <c r="E352" i="20"/>
  <c r="E426" i="20"/>
  <c r="E426" i="22"/>
  <c r="F426" i="21"/>
  <c r="F426" i="20" l="1"/>
  <c r="F361" i="20"/>
  <c r="F357" i="20"/>
  <c r="F352" i="20"/>
  <c r="F356" i="20"/>
  <c r="F379" i="20"/>
  <c r="G357" i="20" l="1"/>
  <c r="G356" i="20"/>
  <c r="G361" i="20"/>
  <c r="G352" i="20"/>
  <c r="G379" i="20"/>
  <c r="E222" i="22" l="1"/>
  <c r="F222" i="22" l="1"/>
  <c r="E442" i="20"/>
  <c r="E447" i="20"/>
  <c r="E448" i="20"/>
  <c r="E449" i="20"/>
  <c r="E450" i="20"/>
  <c r="E451" i="20"/>
  <c r="E452" i="20"/>
  <c r="E453" i="20"/>
  <c r="E454" i="20"/>
  <c r="E455" i="20"/>
  <c r="E456" i="20"/>
  <c r="G222" i="22" l="1"/>
  <c r="F442" i="20"/>
  <c r="F222" i="21"/>
  <c r="F453" i="20"/>
  <c r="F449" i="20"/>
  <c r="F456" i="20"/>
  <c r="F448" i="20"/>
  <c r="F451" i="20"/>
  <c r="F447" i="20"/>
  <c r="F452" i="20"/>
  <c r="F455" i="20"/>
  <c r="F454" i="20"/>
  <c r="F450" i="20"/>
  <c r="G222" i="21" l="1"/>
  <c r="E220" i="20"/>
  <c r="E222" i="20"/>
  <c r="E223" i="20"/>
  <c r="E224" i="20"/>
  <c r="E225" i="20"/>
  <c r="E226" i="20"/>
  <c r="E227" i="20"/>
  <c r="E228" i="20"/>
  <c r="E229" i="20"/>
  <c r="E230" i="20"/>
  <c r="E239" i="20"/>
  <c r="E240" i="20"/>
  <c r="E241" i="20"/>
  <c r="E242" i="20"/>
  <c r="E243" i="20"/>
  <c r="E244" i="20"/>
  <c r="E249" i="20"/>
  <c r="E256" i="20"/>
  <c r="F228" i="20" l="1"/>
  <c r="F227" i="20"/>
  <c r="F256" i="20"/>
  <c r="F244" i="20"/>
  <c r="F240" i="20"/>
  <c r="F223" i="20"/>
  <c r="G223" i="20" s="1"/>
  <c r="F243" i="20"/>
  <c r="F239" i="20"/>
  <c r="F230" i="20"/>
  <c r="F226" i="20"/>
  <c r="F222" i="20"/>
  <c r="F249" i="20"/>
  <c r="F242" i="20"/>
  <c r="F229" i="20"/>
  <c r="F225" i="20"/>
  <c r="G225" i="20" s="1"/>
  <c r="F220" i="20"/>
  <c r="F241" i="20"/>
  <c r="F224" i="20"/>
  <c r="E84" i="20"/>
  <c r="F66" i="20"/>
  <c r="F65" i="20"/>
  <c r="F59" i="20"/>
  <c r="G229" i="20" l="1"/>
  <c r="G224" i="20"/>
  <c r="G222" i="20"/>
  <c r="G226" i="20"/>
  <c r="F84" i="20"/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  <c r="F83" i="22" l="1"/>
  <c r="G83" i="22" l="1"/>
  <c r="F83" i="21"/>
  <c r="E83" i="20"/>
  <c r="G83" i="21" l="1"/>
  <c r="F83" i="20"/>
  <c r="G83" i="20" l="1"/>
  <c r="F60" i="22"/>
  <c r="G60" i="22" l="1"/>
  <c r="F54" i="22"/>
  <c r="G54" i="22" l="1"/>
  <c r="F60" i="21"/>
  <c r="E60" i="20"/>
  <c r="G60" i="21" l="1"/>
  <c r="F60" i="20"/>
  <c r="G60" i="20" l="1"/>
  <c r="F68" i="22"/>
  <c r="G68" i="22" l="1"/>
  <c r="F53" i="22" l="1"/>
  <c r="G53" i="22" l="1"/>
  <c r="F79" i="22"/>
  <c r="F79" i="21"/>
  <c r="E79" i="20"/>
  <c r="G79" i="22" l="1"/>
  <c r="G79" i="21"/>
  <c r="F79" i="20"/>
  <c r="G79" i="20" l="1"/>
  <c r="F85" i="22"/>
  <c r="F85" i="21"/>
  <c r="E85" i="20"/>
  <c r="G85" i="22" l="1"/>
  <c r="G85" i="21"/>
  <c r="F85" i="20"/>
  <c r="G85" i="20" l="1"/>
  <c r="F172" i="22" l="1"/>
  <c r="G172" i="22" l="1"/>
  <c r="F410" i="22" l="1"/>
  <c r="F410" i="21" l="1"/>
  <c r="E410" i="20"/>
  <c r="F410" i="20" l="1"/>
  <c r="F80" i="21" l="1"/>
  <c r="G80" i="21" l="1"/>
  <c r="F80" i="22" l="1"/>
  <c r="E80" i="20"/>
  <c r="G80" i="22" l="1"/>
  <c r="F80" i="20"/>
  <c r="G80" i="20" l="1"/>
  <c r="F173" i="22" l="1"/>
  <c r="G173" i="22" l="1"/>
  <c r="F78" i="22" l="1"/>
  <c r="G78" i="22" l="1"/>
  <c r="F81" i="22"/>
  <c r="G81" i="22" l="1"/>
  <c r="F234" i="21" l="1"/>
  <c r="E234" i="20"/>
  <c r="F234" i="20" l="1"/>
  <c r="F234" i="22"/>
  <c r="F313" i="21" l="1"/>
  <c r="F299" i="21" l="1"/>
  <c r="F277" i="21" l="1"/>
  <c r="F281" i="21" l="1"/>
  <c r="F311" i="21" l="1"/>
  <c r="F315" i="21" l="1"/>
  <c r="F293" i="21" l="1"/>
  <c r="E313" i="20" l="1"/>
  <c r="F313" i="22"/>
  <c r="F313" i="20" l="1"/>
  <c r="E305" i="20"/>
  <c r="F305" i="22"/>
  <c r="E299" i="20"/>
  <c r="F299" i="22"/>
  <c r="F305" i="20" l="1"/>
  <c r="F299" i="20"/>
  <c r="E311" i="20"/>
  <c r="F311" i="22"/>
  <c r="F311" i="20" l="1"/>
  <c r="E303" i="20" l="1"/>
  <c r="F303" i="22"/>
  <c r="F303" i="20" l="1"/>
  <c r="E277" i="20"/>
  <c r="F277" i="22"/>
  <c r="F277" i="20" l="1"/>
  <c r="E281" i="20"/>
  <c r="F281" i="22"/>
  <c r="F281" i="20" l="1"/>
  <c r="E293" i="20" l="1"/>
  <c r="F293" i="22"/>
  <c r="F293" i="20" l="1"/>
  <c r="F307" i="22" l="1"/>
  <c r="E307" i="20"/>
  <c r="F307" i="20" l="1"/>
  <c r="F315" i="22"/>
  <c r="F309" i="22"/>
  <c r="E309" i="20"/>
  <c r="F309" i="20" l="1"/>
  <c r="E315" i="20"/>
  <c r="F315" i="20" l="1"/>
  <c r="F63" i="22" l="1"/>
  <c r="F76" i="22"/>
  <c r="F57" i="22"/>
  <c r="F64" i="22"/>
  <c r="G64" i="22" l="1"/>
  <c r="G57" i="22"/>
  <c r="G76" i="22"/>
  <c r="G63" i="22"/>
  <c r="F56" i="22"/>
  <c r="F67" i="22"/>
  <c r="F69" i="22"/>
  <c r="G69" i="22" l="1"/>
  <c r="G67" i="22"/>
  <c r="G56" i="22"/>
  <c r="F62" i="22"/>
  <c r="F55" i="22"/>
  <c r="G62" i="22" l="1"/>
  <c r="G55" i="22"/>
  <c r="F61" i="22"/>
  <c r="G61" i="22" l="1"/>
  <c r="F75" i="22"/>
  <c r="G75" i="22" l="1"/>
  <c r="F77" i="22"/>
  <c r="G77" i="22" l="1"/>
  <c r="F425" i="21"/>
  <c r="E425" i="20" l="1"/>
  <c r="F425" i="22"/>
  <c r="F425" i="20" l="1"/>
  <c r="E54" i="20" l="1"/>
  <c r="F54" i="21"/>
  <c r="G54" i="21" l="1"/>
  <c r="F54" i="20"/>
  <c r="G54" i="20" l="1"/>
  <c r="F68" i="21" l="1"/>
  <c r="E68" i="20"/>
  <c r="G68" i="21" l="1"/>
  <c r="F68" i="20"/>
  <c r="G68" i="20" l="1"/>
  <c r="F81" i="21"/>
  <c r="E81" i="20"/>
  <c r="G81" i="21" l="1"/>
  <c r="F81" i="20"/>
  <c r="G81" i="20" l="1"/>
  <c r="F168" i="21"/>
  <c r="G168" i="21" l="1"/>
  <c r="F168" i="22" l="1"/>
  <c r="G168" i="22" l="1"/>
  <c r="F168" i="20"/>
  <c r="G168" i="20" l="1"/>
  <c r="F64" i="21"/>
  <c r="E64" i="20"/>
  <c r="F63" i="21"/>
  <c r="E63" i="20"/>
  <c r="F76" i="21"/>
  <c r="E76" i="20"/>
  <c r="G76" i="21" l="1"/>
  <c r="G63" i="21"/>
  <c r="G64" i="21"/>
  <c r="F63" i="20"/>
  <c r="F69" i="21"/>
  <c r="E69" i="20"/>
  <c r="F64" i="20"/>
  <c r="F76" i="20"/>
  <c r="F67" i="21"/>
  <c r="E67" i="20"/>
  <c r="G63" i="20" l="1"/>
  <c r="G76" i="20"/>
  <c r="G69" i="21"/>
  <c r="G64" i="20"/>
  <c r="G67" i="21"/>
  <c r="E62" i="20"/>
  <c r="F62" i="21"/>
  <c r="E75" i="20"/>
  <c r="F75" i="21"/>
  <c r="F67" i="20"/>
  <c r="F69" i="20"/>
  <c r="G67" i="20" l="1"/>
  <c r="G62" i="21"/>
  <c r="G69" i="20"/>
  <c r="G75" i="21"/>
  <c r="F75" i="20"/>
  <c r="F62" i="20"/>
  <c r="F77" i="21"/>
  <c r="E77" i="20"/>
  <c r="G62" i="20" l="1"/>
  <c r="G75" i="20"/>
  <c r="G77" i="21"/>
  <c r="F77" i="20"/>
  <c r="G77" i="20" l="1"/>
  <c r="F31" i="22" l="1"/>
  <c r="E31" i="20"/>
  <c r="G31" i="22" l="1"/>
  <c r="F31" i="20"/>
  <c r="G31" i="20" l="1"/>
  <c r="E172" i="20" l="1"/>
  <c r="F172" i="21"/>
  <c r="G172" i="21" l="1"/>
  <c r="F172" i="20"/>
  <c r="G172" i="20" l="1"/>
  <c r="F173" i="21" l="1"/>
  <c r="E173" i="20"/>
  <c r="G173" i="21" l="1"/>
  <c r="F173" i="20"/>
  <c r="G173" i="20" l="1"/>
  <c r="F262" i="21" l="1"/>
  <c r="E262" i="20"/>
  <c r="G262" i="21" l="1"/>
  <c r="F262" i="20"/>
  <c r="F262" i="22"/>
  <c r="G262" i="22" l="1"/>
  <c r="G262" i="20"/>
  <c r="F208" i="21" l="1"/>
  <c r="G208" i="21" l="1"/>
  <c r="E237" i="21" l="1"/>
  <c r="E445" i="21"/>
  <c r="F446" i="21"/>
  <c r="F445" i="21" l="1"/>
  <c r="F237" i="21"/>
  <c r="F252" i="22" l="1"/>
  <c r="F212" i="21" l="1"/>
  <c r="G212" i="21" l="1"/>
  <c r="F57" i="21" l="1"/>
  <c r="G57" i="21" s="1"/>
  <c r="E57" i="20"/>
  <c r="F57" i="20" l="1"/>
  <c r="G57" i="20" s="1"/>
  <c r="E56" i="20"/>
  <c r="F56" i="21"/>
  <c r="G56" i="21" s="1"/>
  <c r="F56" i="20" l="1"/>
  <c r="G56" i="20" s="1"/>
  <c r="E55" i="20"/>
  <c r="F55" i="21"/>
  <c r="G55" i="21" s="1"/>
  <c r="F55" i="20" l="1"/>
  <c r="G55" i="20" s="1"/>
  <c r="F52" i="22" l="1"/>
  <c r="G52" i="22" s="1"/>
  <c r="F46" i="22" l="1"/>
  <c r="G46" i="22" s="1"/>
  <c r="E94" i="22"/>
  <c r="F94" i="22" s="1"/>
  <c r="G94" i="22" s="1"/>
  <c r="F78" i="21" l="1"/>
  <c r="E78" i="20"/>
  <c r="F44" i="22"/>
  <c r="G44" i="22" s="1"/>
  <c r="F78" i="20" l="1"/>
  <c r="G78" i="20" s="1"/>
  <c r="G78" i="21"/>
  <c r="F38" i="22"/>
  <c r="G38" i="22" s="1"/>
  <c r="F186" i="21" l="1"/>
  <c r="G186" i="21" s="1"/>
  <c r="F184" i="21" l="1"/>
  <c r="G184" i="21" s="1"/>
  <c r="F203" i="21" l="1"/>
  <c r="G203" i="21" s="1"/>
  <c r="F119" i="21" l="1"/>
  <c r="F203" i="22" l="1"/>
  <c r="G203" i="22" s="1"/>
  <c r="E203" i="20"/>
  <c r="E252" i="20"/>
  <c r="F252" i="21"/>
  <c r="F186" i="22"/>
  <c r="G186" i="22" s="1"/>
  <c r="E186" i="20"/>
  <c r="G252" i="21" l="1"/>
  <c r="F186" i="20"/>
  <c r="G186" i="20" s="1"/>
  <c r="F252" i="20"/>
  <c r="F203" i="20"/>
  <c r="G203" i="20" s="1"/>
  <c r="G252" i="20" l="1"/>
  <c r="F306" i="21" l="1"/>
  <c r="F306" i="22" l="1"/>
  <c r="E306" i="20"/>
  <c r="F306" i="20" l="1"/>
  <c r="F184" i="22" l="1"/>
  <c r="G184" i="22" s="1"/>
  <c r="E184" i="20"/>
  <c r="F184" i="20" l="1"/>
  <c r="G184" i="20" s="1"/>
  <c r="F245" i="21" l="1"/>
  <c r="G245" i="21" s="1"/>
  <c r="E245" i="20"/>
  <c r="F245" i="20" l="1"/>
  <c r="G245" i="20" s="1"/>
  <c r="F245" i="22"/>
  <c r="G245" i="22" s="1"/>
  <c r="F175" i="21" l="1"/>
  <c r="G175" i="21" s="1"/>
  <c r="F208" i="22" l="1"/>
  <c r="G208" i="22" s="1"/>
  <c r="E208" i="20"/>
  <c r="F208" i="20" l="1"/>
  <c r="G208" i="20" s="1"/>
  <c r="F118" i="21" l="1"/>
  <c r="E214" i="21" l="1"/>
  <c r="F215" i="21"/>
  <c r="G215" i="21" s="1"/>
  <c r="F215" i="22" l="1"/>
  <c r="G215" i="22" s="1"/>
  <c r="E214" i="22"/>
  <c r="F214" i="22" s="1"/>
  <c r="G214" i="22" s="1"/>
  <c r="E215" i="20"/>
  <c r="F214" i="21"/>
  <c r="G214" i="21" s="1"/>
  <c r="E214" i="20" l="1"/>
  <c r="F215" i="20"/>
  <c r="G215" i="20" s="1"/>
  <c r="F214" i="20" l="1"/>
  <c r="G214" i="20" s="1"/>
  <c r="F103" i="21"/>
  <c r="F109" i="21"/>
  <c r="F103" i="22"/>
  <c r="F119" i="22" l="1"/>
  <c r="E119" i="20"/>
  <c r="E103" i="20"/>
  <c r="F109" i="22" l="1"/>
  <c r="E109" i="20"/>
  <c r="F103" i="20"/>
  <c r="F119" i="20"/>
  <c r="F109" i="20" l="1"/>
  <c r="F113" i="21" l="1"/>
  <c r="G113" i="21" s="1"/>
  <c r="F113" i="22" l="1"/>
  <c r="G113" i="22" s="1"/>
  <c r="E113" i="20"/>
  <c r="F113" i="20" l="1"/>
  <c r="G113" i="20" s="1"/>
  <c r="F104" i="22" l="1"/>
  <c r="G104" i="22" s="1"/>
  <c r="F104" i="21" l="1"/>
  <c r="G104" i="21" s="1"/>
  <c r="E104" i="20"/>
  <c r="F104" i="20" l="1"/>
  <c r="G104" i="20" s="1"/>
  <c r="E53" i="20" l="1"/>
  <c r="F53" i="21"/>
  <c r="G53" i="21" s="1"/>
  <c r="F53" i="20" l="1"/>
  <c r="G53" i="20" s="1"/>
  <c r="E61" i="20"/>
  <c r="F61" i="21"/>
  <c r="G61" i="21" s="1"/>
  <c r="F61" i="20" l="1"/>
  <c r="G61" i="20" s="1"/>
  <c r="F108" i="21" l="1"/>
  <c r="F115" i="21"/>
  <c r="F106" i="21"/>
  <c r="G106" i="21" s="1"/>
  <c r="G115" i="21" l="1"/>
  <c r="G108" i="21"/>
  <c r="F111" i="21"/>
  <c r="G111" i="21" s="1"/>
  <c r="F114" i="21"/>
  <c r="G114" i="21" s="1"/>
  <c r="E116" i="21"/>
  <c r="F105" i="21"/>
  <c r="G105" i="21" s="1"/>
  <c r="F116" i="21" l="1"/>
  <c r="G116" i="21" s="1"/>
  <c r="F108" i="22" l="1"/>
  <c r="E108" i="20"/>
  <c r="F115" i="22"/>
  <c r="E115" i="20"/>
  <c r="G115" i="22" l="1"/>
  <c r="F118" i="22"/>
  <c r="E118" i="20"/>
  <c r="F115" i="20"/>
  <c r="F106" i="22"/>
  <c r="E106" i="20"/>
  <c r="F108" i="20"/>
  <c r="G108" i="20" l="1"/>
  <c r="G115" i="20"/>
  <c r="G106" i="22"/>
  <c r="F106" i="20"/>
  <c r="G106" i="20" s="1"/>
  <c r="F118" i="20"/>
  <c r="F111" i="22" l="1"/>
  <c r="G111" i="22" s="1"/>
  <c r="E111" i="20"/>
  <c r="F105" i="22" l="1"/>
  <c r="E105" i="20"/>
  <c r="F111" i="20"/>
  <c r="G111" i="20" s="1"/>
  <c r="E116" i="22"/>
  <c r="F114" i="22"/>
  <c r="G114" i="22" s="1"/>
  <c r="E114" i="20"/>
  <c r="G105" i="22" l="1"/>
  <c r="F114" i="20"/>
  <c r="G114" i="20" s="1"/>
  <c r="F116" i="22"/>
  <c r="G116" i="22" s="1"/>
  <c r="E116" i="20"/>
  <c r="F105" i="20"/>
  <c r="G105" i="20" l="1"/>
  <c r="F116" i="20"/>
  <c r="G116" i="20" s="1"/>
  <c r="F102" i="21" l="1"/>
  <c r="G102" i="21" s="1"/>
  <c r="F107" i="21" l="1"/>
  <c r="G107" i="21" s="1"/>
  <c r="E107" i="22" l="1"/>
  <c r="F102" i="22"/>
  <c r="G102" i="22" s="1"/>
  <c r="E102" i="20"/>
  <c r="F102" i="20" l="1"/>
  <c r="G102" i="20" s="1"/>
  <c r="F107" i="22"/>
  <c r="G107" i="22" s="1"/>
  <c r="E107" i="20"/>
  <c r="F107" i="20" l="1"/>
  <c r="G107" i="20" s="1"/>
  <c r="F394" i="22" l="1"/>
  <c r="G394" i="22" s="1"/>
  <c r="E166" i="21" l="1"/>
  <c r="F166" i="21" s="1"/>
  <c r="G166" i="21" s="1"/>
  <c r="F394" i="21"/>
  <c r="G394" i="21" s="1"/>
  <c r="E394" i="20"/>
  <c r="F394" i="20" l="1"/>
  <c r="G394" i="20" s="1"/>
  <c r="E443" i="20" l="1"/>
  <c r="F443" i="21"/>
  <c r="G443" i="21" s="1"/>
  <c r="F443" i="20" l="1"/>
  <c r="G443" i="20" s="1"/>
  <c r="E444" i="22" l="1"/>
  <c r="F444" i="22" s="1"/>
  <c r="G444" i="22" s="1"/>
  <c r="F440" i="22"/>
  <c r="G440" i="22" s="1"/>
  <c r="E399" i="21" l="1"/>
  <c r="E396" i="21" s="1"/>
  <c r="E388" i="21" s="1"/>
  <c r="E387" i="21" s="1"/>
  <c r="F400" i="21"/>
  <c r="G400" i="21" s="1"/>
  <c r="E400" i="20"/>
  <c r="F400" i="20" l="1"/>
  <c r="G400" i="20" s="1"/>
  <c r="E399" i="22"/>
  <c r="F400" i="22"/>
  <c r="G400" i="22" s="1"/>
  <c r="F399" i="21"/>
  <c r="G399" i="21" s="1"/>
  <c r="F396" i="21" l="1"/>
  <c r="G396" i="21" s="1"/>
  <c r="E399" i="20"/>
  <c r="F399" i="22"/>
  <c r="G399" i="22" s="1"/>
  <c r="E396" i="22"/>
  <c r="F396" i="22" l="1"/>
  <c r="G396" i="22" s="1"/>
  <c r="E388" i="22"/>
  <c r="F399" i="20"/>
  <c r="G399" i="20" s="1"/>
  <c r="F388" i="21"/>
  <c r="G388" i="21" s="1"/>
  <c r="E388" i="20"/>
  <c r="E396" i="20"/>
  <c r="E444" i="21"/>
  <c r="E440" i="20"/>
  <c r="F440" i="21"/>
  <c r="G440" i="21" s="1"/>
  <c r="E444" i="20" l="1"/>
  <c r="F444" i="21"/>
  <c r="G444" i="21" s="1"/>
  <c r="F396" i="20"/>
  <c r="G396" i="20" s="1"/>
  <c r="F388" i="20"/>
  <c r="G388" i="20" s="1"/>
  <c r="F387" i="21"/>
  <c r="G387" i="21" s="1"/>
  <c r="E387" i="22"/>
  <c r="F388" i="22"/>
  <c r="G388" i="22" s="1"/>
  <c r="F440" i="20"/>
  <c r="G440" i="20" s="1"/>
  <c r="F387" i="22" l="1"/>
  <c r="G387" i="22" s="1"/>
  <c r="E387" i="20"/>
  <c r="F444" i="20"/>
  <c r="G444" i="20" s="1"/>
  <c r="F387" i="20" l="1"/>
  <c r="G387" i="20" s="1"/>
  <c r="F439" i="21" l="1"/>
  <c r="G439" i="21" s="1"/>
  <c r="F439" i="22" l="1"/>
  <c r="G439" i="22" s="1"/>
  <c r="E439" i="20"/>
  <c r="F439" i="20" l="1"/>
  <c r="G439" i="20" s="1"/>
  <c r="E412" i="21" l="1"/>
  <c r="F418" i="21"/>
  <c r="G418" i="21" s="1"/>
  <c r="F412" i="21" l="1"/>
  <c r="G412" i="21" s="1"/>
  <c r="E411" i="21"/>
  <c r="F411" i="21" l="1"/>
  <c r="G411" i="21" s="1"/>
  <c r="E386" i="21"/>
  <c r="F386" i="21" l="1"/>
  <c r="G386" i="21" s="1"/>
  <c r="E385" i="21"/>
  <c r="F385" i="21" l="1"/>
  <c r="G385" i="21" s="1"/>
  <c r="E221" i="21"/>
  <c r="F221" i="21" l="1"/>
  <c r="G221" i="21" s="1"/>
  <c r="E254" i="21"/>
  <c r="E255" i="21" l="1"/>
  <c r="F254" i="21"/>
  <c r="G254" i="21" s="1"/>
  <c r="F255" i="21" l="1"/>
  <c r="G255" i="21" s="1"/>
  <c r="F195" i="21" l="1"/>
  <c r="G195" i="21" s="1"/>
  <c r="E195" i="20"/>
  <c r="E178" i="21"/>
  <c r="E178" i="22"/>
  <c r="F195" i="22"/>
  <c r="G195" i="22" s="1"/>
  <c r="F178" i="22" l="1"/>
  <c r="F178" i="21"/>
  <c r="G178" i="21" s="1"/>
  <c r="E178" i="20"/>
  <c r="F195" i="20"/>
  <c r="G195" i="20" s="1"/>
  <c r="F178" i="20" l="1"/>
  <c r="G178" i="20" s="1"/>
  <c r="G178" i="22"/>
  <c r="F211" i="21" l="1"/>
  <c r="G211" i="21" s="1"/>
  <c r="F211" i="22"/>
  <c r="G211" i="22" s="1"/>
  <c r="E211" i="20" l="1"/>
  <c r="F211" i="20" l="1"/>
  <c r="G211" i="20" s="1"/>
  <c r="E323" i="21" l="1"/>
  <c r="F323" i="21" s="1"/>
  <c r="G323" i="21" s="1"/>
  <c r="E362" i="21"/>
  <c r="F362" i="21" s="1"/>
  <c r="G362" i="21" s="1"/>
  <c r="F29" i="21"/>
  <c r="G29" i="21" s="1"/>
  <c r="F29" i="22" l="1"/>
  <c r="G29" i="22" s="1"/>
  <c r="E92" i="22"/>
  <c r="F92" i="22" s="1"/>
  <c r="G92" i="22" s="1"/>
  <c r="E362" i="22"/>
  <c r="F362" i="22" s="1"/>
  <c r="G362" i="22" s="1"/>
  <c r="E323" i="22"/>
  <c r="F323" i="22" s="1"/>
  <c r="G323" i="22" s="1"/>
  <c r="E29" i="20"/>
  <c r="E323" i="20" l="1"/>
  <c r="F323" i="20" s="1"/>
  <c r="G323" i="20" s="1"/>
  <c r="F29" i="20"/>
  <c r="G29" i="20" s="1"/>
  <c r="E362" i="20"/>
  <c r="F362" i="20" l="1"/>
  <c r="G362" i="20" s="1"/>
  <c r="F37" i="21" l="1"/>
  <c r="G37" i="21" s="1"/>
  <c r="E23" i="21"/>
  <c r="E317" i="21" l="1"/>
  <c r="F317" i="21" s="1"/>
  <c r="G317" i="21" s="1"/>
  <c r="F23" i="21"/>
  <c r="G23" i="21" s="1"/>
  <c r="F37" i="22" l="1"/>
  <c r="G37" i="22" s="1"/>
  <c r="E100" i="22"/>
  <c r="F100" i="22" s="1"/>
  <c r="G100" i="22" s="1"/>
  <c r="E23" i="22"/>
  <c r="E37" i="20"/>
  <c r="F37" i="20" l="1"/>
  <c r="G37" i="20" s="1"/>
  <c r="E23" i="20"/>
  <c r="E86" i="22"/>
  <c r="F23" i="22"/>
  <c r="G23" i="22" s="1"/>
  <c r="E317" i="22"/>
  <c r="F317" i="22" s="1"/>
  <c r="G317" i="22" s="1"/>
  <c r="F23" i="20" l="1"/>
  <c r="G23" i="20" s="1"/>
  <c r="E317" i="20"/>
  <c r="F317" i="20" s="1"/>
  <c r="G317" i="20" s="1"/>
  <c r="F86" i="22"/>
  <c r="G86" i="22" s="1"/>
  <c r="F46" i="21" l="1"/>
  <c r="G46" i="21" s="1"/>
  <c r="E94" i="21"/>
  <c r="F94" i="21" s="1"/>
  <c r="G94" i="21" s="1"/>
  <c r="E46" i="20"/>
  <c r="F44" i="21"/>
  <c r="G44" i="21" s="1"/>
  <c r="E44" i="20"/>
  <c r="E92" i="21"/>
  <c r="F92" i="21" s="1"/>
  <c r="G92" i="21" s="1"/>
  <c r="F44" i="20" l="1"/>
  <c r="G44" i="20" s="1"/>
  <c r="E92" i="20"/>
  <c r="F46" i="20"/>
  <c r="G46" i="20" s="1"/>
  <c r="E94" i="20"/>
  <c r="F94" i="20" l="1"/>
  <c r="G94" i="20" s="1"/>
  <c r="F92" i="20"/>
  <c r="G92" i="20" s="1"/>
  <c r="F52" i="21" l="1"/>
  <c r="G52" i="21" s="1"/>
  <c r="E52" i="20"/>
  <c r="E100" i="21"/>
  <c r="F100" i="21" s="1"/>
  <c r="G100" i="21" s="1"/>
  <c r="F38" i="21" l="1"/>
  <c r="G38" i="21" s="1"/>
  <c r="E38" i="20"/>
  <c r="E86" i="21"/>
  <c r="F52" i="20"/>
  <c r="G52" i="20" s="1"/>
  <c r="E100" i="20"/>
  <c r="F100" i="20" l="1"/>
  <c r="G100" i="20" s="1"/>
  <c r="F86" i="21"/>
  <c r="G86" i="21" s="1"/>
  <c r="F38" i="20"/>
  <c r="G38" i="20" s="1"/>
  <c r="E86" i="20"/>
  <c r="F86" i="20" l="1"/>
  <c r="G86" i="20" s="1"/>
  <c r="F166" i="22" l="1"/>
  <c r="G166" i="22" s="1"/>
  <c r="E166" i="20"/>
  <c r="F166" i="20" l="1"/>
  <c r="G166" i="20" s="1"/>
  <c r="F251" i="21" l="1"/>
  <c r="G251" i="21" s="1"/>
  <c r="E259" i="21"/>
  <c r="F251" i="22" l="1"/>
  <c r="G251" i="22" s="1"/>
  <c r="E259" i="22"/>
  <c r="F259" i="22" s="1"/>
  <c r="G259" i="22" s="1"/>
  <c r="E251" i="20"/>
  <c r="F259" i="21"/>
  <c r="G259" i="21" s="1"/>
  <c r="E259" i="20"/>
  <c r="F316" i="21"/>
  <c r="G316" i="21" s="1"/>
  <c r="F259" i="20" l="1"/>
  <c r="G259" i="20" s="1"/>
  <c r="F251" i="20"/>
  <c r="G251" i="20" s="1"/>
  <c r="F312" i="21" l="1"/>
  <c r="G312" i="21" s="1"/>
  <c r="F316" i="22" l="1"/>
  <c r="G316" i="22" s="1"/>
  <c r="E316" i="20"/>
  <c r="F280" i="21"/>
  <c r="G280" i="21" s="1"/>
  <c r="F316" i="20" l="1"/>
  <c r="G316" i="20" s="1"/>
  <c r="F247" i="21" l="1"/>
  <c r="G247" i="21" s="1"/>
  <c r="E246" i="21"/>
  <c r="E238" i="21"/>
  <c r="E236" i="21" s="1"/>
  <c r="F236" i="21" s="1"/>
  <c r="F235" i="21"/>
  <c r="G235" i="21" s="1"/>
  <c r="E233" i="21"/>
  <c r="E258" i="21"/>
  <c r="F258" i="21" l="1"/>
  <c r="F233" i="21"/>
  <c r="G233" i="21" s="1"/>
  <c r="E257" i="21"/>
  <c r="F238" i="21"/>
  <c r="G238" i="21" s="1"/>
  <c r="E250" i="21"/>
  <c r="F246" i="21"/>
  <c r="G246" i="21" s="1"/>
  <c r="F250" i="21" l="1"/>
  <c r="G250" i="21" s="1"/>
  <c r="E248" i="21"/>
  <c r="F248" i="21" s="1"/>
  <c r="F257" i="21"/>
  <c r="G257" i="21" s="1"/>
  <c r="E246" i="22" l="1"/>
  <c r="F247" i="22"/>
  <c r="G247" i="22" s="1"/>
  <c r="E247" i="20"/>
  <c r="F247" i="20" l="1"/>
  <c r="G247" i="20" s="1"/>
  <c r="F246" i="22"/>
  <c r="G246" i="22" s="1"/>
  <c r="E246" i="20"/>
  <c r="F246" i="20" l="1"/>
  <c r="G246" i="20" s="1"/>
  <c r="F235" i="22"/>
  <c r="G235" i="22" s="1"/>
  <c r="E233" i="22"/>
  <c r="E258" i="22"/>
  <c r="E235" i="20"/>
  <c r="E233" i="20" l="1"/>
  <c r="F233" i="22"/>
  <c r="G233" i="22" s="1"/>
  <c r="E257" i="22"/>
  <c r="F235" i="20"/>
  <c r="G235" i="20" s="1"/>
  <c r="F258" i="22"/>
  <c r="G258" i="22" s="1"/>
  <c r="E258" i="20"/>
  <c r="F257" i="22" l="1"/>
  <c r="G257" i="22" s="1"/>
  <c r="E257" i="20"/>
  <c r="F258" i="20"/>
  <c r="G258" i="20" s="1"/>
  <c r="F233" i="20"/>
  <c r="G233" i="20" s="1"/>
  <c r="F257" i="20" l="1"/>
  <c r="G257" i="20" s="1"/>
  <c r="F312" i="22" l="1"/>
  <c r="G312" i="22" s="1"/>
  <c r="E312" i="20"/>
  <c r="F312" i="20" l="1"/>
  <c r="G312" i="20" s="1"/>
  <c r="F280" i="22" l="1"/>
  <c r="G280" i="22" s="1"/>
  <c r="E280" i="20"/>
  <c r="F280" i="20" l="1"/>
  <c r="G280" i="20" s="1"/>
  <c r="F310" i="21" l="1"/>
  <c r="G310" i="21" s="1"/>
  <c r="F310" i="22"/>
  <c r="G310" i="22" s="1"/>
  <c r="E310" i="20" l="1"/>
  <c r="F310" i="20" l="1"/>
  <c r="G310" i="20" s="1"/>
  <c r="F304" i="21" l="1"/>
  <c r="G304" i="21" s="1"/>
  <c r="F202" i="22" l="1"/>
  <c r="G202" i="22" s="1"/>
  <c r="F202" i="21"/>
  <c r="G202" i="21" s="1"/>
  <c r="E202" i="20" l="1"/>
  <c r="F302" i="21"/>
  <c r="G302" i="21" s="1"/>
  <c r="F202" i="20"/>
  <c r="G202" i="20" s="1"/>
  <c r="F302" i="22" l="1"/>
  <c r="G302" i="22" s="1"/>
  <c r="E302" i="20"/>
  <c r="F304" i="22" l="1"/>
  <c r="G304" i="22" s="1"/>
  <c r="E304" i="20"/>
  <c r="F302" i="20"/>
  <c r="F304" i="20" l="1"/>
  <c r="G304" i="20" s="1"/>
  <c r="G302" i="20"/>
  <c r="F201" i="21" l="1"/>
  <c r="G201" i="21" s="1"/>
  <c r="E198" i="21"/>
  <c r="E201" i="20" l="1"/>
  <c r="E297" i="21"/>
  <c r="F298" i="21"/>
  <c r="G298" i="21" s="1"/>
  <c r="F201" i="20"/>
  <c r="G201" i="20" s="1"/>
  <c r="F201" i="22"/>
  <c r="G201" i="22" s="1"/>
  <c r="E198" i="22"/>
  <c r="F198" i="22" s="1"/>
  <c r="G198" i="22" s="1"/>
  <c r="F198" i="21"/>
  <c r="G198" i="21" s="1"/>
  <c r="E198" i="20" l="1"/>
  <c r="F198" i="20"/>
  <c r="G198" i="20" s="1"/>
  <c r="E297" i="20"/>
  <c r="F297" i="21"/>
  <c r="G297" i="21" s="1"/>
  <c r="E298" i="22" l="1"/>
  <c r="F297" i="22"/>
  <c r="G297" i="22" s="1"/>
  <c r="F297" i="20"/>
  <c r="G297" i="20" s="1"/>
  <c r="F298" i="22" l="1"/>
  <c r="G298" i="22" s="1"/>
  <c r="E298" i="20"/>
  <c r="F298" i="20" l="1"/>
  <c r="G298" i="20" s="1"/>
  <c r="F418" i="22" l="1"/>
  <c r="G418" i="22" s="1"/>
  <c r="E412" i="22"/>
  <c r="E418" i="20"/>
  <c r="F418" i="20" l="1"/>
  <c r="G418" i="20" s="1"/>
  <c r="E411" i="22"/>
  <c r="E412" i="20"/>
  <c r="F412" i="22"/>
  <c r="G412" i="22" s="1"/>
  <c r="F412" i="20" l="1"/>
  <c r="G412" i="20" s="1"/>
  <c r="F411" i="22"/>
  <c r="G411" i="22" s="1"/>
  <c r="E411" i="20"/>
  <c r="E386" i="22"/>
  <c r="F386" i="22" l="1"/>
  <c r="G386" i="22" s="1"/>
  <c r="E386" i="20"/>
  <c r="F411" i="20"/>
  <c r="G411" i="20" s="1"/>
  <c r="F386" i="20" l="1"/>
  <c r="G386" i="20" s="1"/>
  <c r="F308" i="21" l="1"/>
  <c r="G308" i="21" s="1"/>
  <c r="F308" i="22"/>
  <c r="G308" i="22" s="1"/>
  <c r="E308" i="20" l="1"/>
  <c r="F308" i="20" l="1"/>
  <c r="G308" i="20" s="1"/>
  <c r="F209" i="22" l="1"/>
  <c r="G209" i="22" s="1"/>
  <c r="F209" i="21"/>
  <c r="G209" i="21" s="1"/>
  <c r="E209" i="20" l="1"/>
  <c r="F209" i="20"/>
  <c r="G209" i="20" s="1"/>
  <c r="F210" i="22" l="1"/>
  <c r="G210" i="22" s="1"/>
  <c r="F210" i="21" l="1"/>
  <c r="G210" i="21" s="1"/>
  <c r="E210" i="20"/>
  <c r="F210" i="20" l="1"/>
  <c r="G210" i="20" s="1"/>
  <c r="F232" i="21" l="1"/>
  <c r="F174" i="21" l="1"/>
  <c r="G174" i="21" s="1"/>
  <c r="F175" i="22" l="1"/>
  <c r="G175" i="22" s="1"/>
  <c r="E175" i="20"/>
  <c r="F175" i="20" l="1"/>
  <c r="G175" i="20" s="1"/>
  <c r="F207" i="22" l="1"/>
  <c r="G207" i="22" s="1"/>
  <c r="F207" i="21"/>
  <c r="G207" i="21" s="1"/>
  <c r="E207" i="20" l="1"/>
  <c r="F207" i="20" s="1"/>
  <c r="G207" i="20" s="1"/>
  <c r="F232" i="22" l="1"/>
  <c r="E232" i="20"/>
  <c r="F232" i="20" l="1"/>
  <c r="F212" i="22" l="1"/>
  <c r="G212" i="22" s="1"/>
  <c r="E212" i="20"/>
  <c r="F212" i="20" l="1"/>
  <c r="G212" i="20" s="1"/>
  <c r="F174" i="22" l="1"/>
  <c r="G174" i="22" s="1"/>
  <c r="E174" i="20"/>
  <c r="F174" i="20" l="1"/>
  <c r="G174" i="20" s="1"/>
  <c r="E445" i="22" l="1"/>
  <c r="F446" i="22"/>
  <c r="G446" i="22" s="1"/>
  <c r="E446" i="20"/>
  <c r="F446" i="20" l="1"/>
  <c r="G446" i="20" s="1"/>
  <c r="F445" i="22"/>
  <c r="G445" i="22" s="1"/>
  <c r="E237" i="22"/>
  <c r="E445" i="20"/>
  <c r="E385" i="22"/>
  <c r="E221" i="22" l="1"/>
  <c r="E385" i="20"/>
  <c r="F385" i="22"/>
  <c r="G385" i="22" s="1"/>
  <c r="F445" i="20"/>
  <c r="G445" i="20" s="1"/>
  <c r="E237" i="20"/>
  <c r="F237" i="22"/>
  <c r="G237" i="22" s="1"/>
  <c r="E238" i="22" l="1"/>
  <c r="E250" i="20"/>
  <c r="F250" i="22"/>
  <c r="E248" i="22"/>
  <c r="F237" i="20"/>
  <c r="G237" i="20" s="1"/>
  <c r="F385" i="20"/>
  <c r="G385" i="20" s="1"/>
  <c r="F221" i="22"/>
  <c r="G221" i="22" s="1"/>
  <c r="E254" i="22"/>
  <c r="E221" i="20"/>
  <c r="E248" i="20" l="1"/>
  <c r="F248" i="22"/>
  <c r="G250" i="22"/>
  <c r="F250" i="20"/>
  <c r="G250" i="20" s="1"/>
  <c r="E238" i="20"/>
  <c r="F238" i="22"/>
  <c r="G238" i="22" s="1"/>
  <c r="E236" i="22"/>
  <c r="F221" i="20"/>
  <c r="G221" i="20" s="1"/>
  <c r="F254" i="22"/>
  <c r="G254" i="22" s="1"/>
  <c r="E254" i="20"/>
  <c r="E255" i="22"/>
  <c r="E236" i="20" l="1"/>
  <c r="F236" i="22"/>
  <c r="F238" i="20"/>
  <c r="G238" i="20" s="1"/>
  <c r="F248" i="20"/>
  <c r="G248" i="20" s="1"/>
  <c r="F254" i="20"/>
  <c r="G254" i="20" s="1"/>
  <c r="E255" i="20"/>
  <c r="F255" i="22"/>
  <c r="G255" i="22" s="1"/>
  <c r="F236" i="20" l="1"/>
  <c r="F255" i="20"/>
  <c r="G255" i="20" s="1"/>
  <c r="F206" i="21" l="1"/>
  <c r="G206" i="21" s="1"/>
  <c r="F206" i="22"/>
  <c r="G206" i="22" s="1"/>
  <c r="E206" i="20" l="1"/>
  <c r="F206" i="20" l="1"/>
  <c r="G206" i="20" s="1"/>
  <c r="F276" i="21" l="1"/>
  <c r="G276" i="21" s="1"/>
  <c r="F276" i="22"/>
  <c r="G276" i="22" s="1"/>
  <c r="E276" i="20" l="1"/>
  <c r="F276" i="20" l="1"/>
  <c r="G276" i="20" l="1"/>
  <c r="F112" i="22" l="1"/>
  <c r="G112" i="22" s="1"/>
  <c r="E112" i="20"/>
  <c r="F112" i="21"/>
  <c r="G112" i="21" s="1"/>
  <c r="F112" i="20" l="1"/>
  <c r="G112" i="20" s="1"/>
  <c r="F110" i="21" l="1"/>
  <c r="G110" i="21" s="1"/>
  <c r="E117" i="21"/>
  <c r="E101" i="21"/>
  <c r="F101" i="21" l="1"/>
  <c r="G101" i="21" s="1"/>
  <c r="E120" i="21"/>
  <c r="F117" i="21"/>
  <c r="G117" i="21" s="1"/>
  <c r="F110" i="22" l="1"/>
  <c r="G110" i="22" s="1"/>
  <c r="E117" i="22"/>
  <c r="E101" i="22"/>
  <c r="E110" i="20"/>
  <c r="F120" i="21"/>
  <c r="G120" i="21" s="1"/>
  <c r="E171" i="21"/>
  <c r="F171" i="21" s="1"/>
  <c r="G171" i="21" s="1"/>
  <c r="F101" i="22" l="1"/>
  <c r="G101" i="22" s="1"/>
  <c r="E120" i="22"/>
  <c r="F117" i="22"/>
  <c r="G117" i="22" s="1"/>
  <c r="E117" i="20"/>
  <c r="E101" i="20"/>
  <c r="F110" i="20"/>
  <c r="G110" i="20" s="1"/>
  <c r="F101" i="20" l="1"/>
  <c r="G101" i="20" s="1"/>
  <c r="E120" i="20"/>
  <c r="F117" i="20"/>
  <c r="G117" i="20" s="1"/>
  <c r="E171" i="22"/>
  <c r="F171" i="22" s="1"/>
  <c r="G171" i="22" s="1"/>
  <c r="F120" i="22"/>
  <c r="G120" i="22" s="1"/>
  <c r="E171" i="20" l="1"/>
  <c r="F120" i="20"/>
  <c r="G120" i="20" s="1"/>
  <c r="F171" i="20" l="1"/>
  <c r="G171" i="20" s="1"/>
  <c r="F205" i="22" l="1"/>
  <c r="G205" i="22" s="1"/>
  <c r="F205" i="21"/>
  <c r="G205" i="21" s="1"/>
  <c r="E205" i="20"/>
  <c r="E253" i="21" l="1"/>
  <c r="E213" i="21"/>
  <c r="F205" i="20"/>
  <c r="G205" i="20" s="1"/>
  <c r="F196" i="21" l="1"/>
  <c r="G196" i="21" s="1"/>
  <c r="F213" i="21"/>
  <c r="G213" i="21" s="1"/>
  <c r="F253" i="21"/>
  <c r="G253" i="21" s="1"/>
  <c r="E261" i="21"/>
  <c r="F261" i="21" l="1"/>
  <c r="G261" i="21" s="1"/>
  <c r="E263" i="21"/>
  <c r="F196" i="22"/>
  <c r="G196" i="22" s="1"/>
  <c r="E253" i="22"/>
  <c r="E213" i="22"/>
  <c r="E196" i="20"/>
  <c r="F253" i="22" l="1"/>
  <c r="G253" i="22" s="1"/>
  <c r="E261" i="22"/>
  <c r="E253" i="20"/>
  <c r="F213" i="22"/>
  <c r="G213" i="22" s="1"/>
  <c r="E213" i="20"/>
  <c r="F196" i="20"/>
  <c r="G196" i="20" s="1"/>
  <c r="F263" i="21"/>
  <c r="G263" i="21" s="1"/>
  <c r="F253" i="20" l="1"/>
  <c r="G253" i="20" s="1"/>
  <c r="F213" i="20"/>
  <c r="G213" i="20" s="1"/>
  <c r="F261" i="22"/>
  <c r="G261" i="22" s="1"/>
  <c r="E263" i="22"/>
  <c r="E261" i="20"/>
  <c r="F263" i="22" l="1"/>
  <c r="G263" i="22" s="1"/>
  <c r="E263" i="20"/>
  <c r="F261" i="20"/>
  <c r="G261" i="20" s="1"/>
  <c r="F263" i="20" l="1"/>
  <c r="G263" i="20" s="1"/>
  <c r="F128" i="21" l="1"/>
  <c r="G128" i="21" s="1"/>
  <c r="F128" i="22" l="1"/>
  <c r="G128" i="22" s="1"/>
  <c r="E128" i="20" l="1"/>
  <c r="F128" i="20" l="1"/>
  <c r="G128" i="20" s="1"/>
  <c r="F176" i="21" l="1"/>
  <c r="G176" i="21" s="1"/>
  <c r="F126" i="21"/>
  <c r="G126" i="21" s="1"/>
  <c r="E134" i="21"/>
  <c r="F134" i="21" l="1"/>
  <c r="G134" i="21" s="1"/>
  <c r="F126" i="22" l="1"/>
  <c r="G126" i="22" s="1"/>
  <c r="E134" i="22"/>
  <c r="E126" i="20"/>
  <c r="F176" i="22" l="1"/>
  <c r="F176" i="20"/>
  <c r="G176" i="20" s="1"/>
  <c r="F126" i="20"/>
  <c r="G126" i="20" s="1"/>
  <c r="F134" i="22"/>
  <c r="G134" i="22" s="1"/>
  <c r="E134" i="20"/>
  <c r="G176" i="22" l="1"/>
  <c r="F134" i="20"/>
  <c r="G134" i="20" s="1"/>
  <c r="F143" i="21" l="1"/>
  <c r="G143" i="21" s="1"/>
  <c r="E158" i="21" l="1"/>
  <c r="F143" i="22"/>
  <c r="G143" i="22" s="1"/>
  <c r="F158" i="21"/>
  <c r="G158" i="21" s="1"/>
  <c r="E143" i="20"/>
  <c r="F149" i="21"/>
  <c r="G149" i="21" s="1"/>
  <c r="E149" i="20"/>
  <c r="E164" i="21"/>
  <c r="F149" i="22"/>
  <c r="G149" i="22" s="1"/>
  <c r="E164" i="22"/>
  <c r="F164" i="22" s="1"/>
  <c r="G164" i="22" s="1"/>
  <c r="E158" i="22" l="1"/>
  <c r="F164" i="21"/>
  <c r="G164" i="21" s="1"/>
  <c r="E164" i="20"/>
  <c r="F149" i="20"/>
  <c r="G149" i="20" s="1"/>
  <c r="F143" i="20"/>
  <c r="G143" i="20" s="1"/>
  <c r="F158" i="22" l="1"/>
  <c r="G158" i="22" s="1"/>
  <c r="E158" i="20"/>
  <c r="F164" i="20"/>
  <c r="G164" i="20" s="1"/>
  <c r="F158" i="20" l="1"/>
  <c r="G158" i="20" s="1"/>
  <c r="E156" i="21"/>
  <c r="F141" i="21" l="1"/>
  <c r="G141" i="21" s="1"/>
  <c r="E135" i="21"/>
  <c r="F141" i="22"/>
  <c r="G141" i="22" s="1"/>
  <c r="F156" i="21"/>
  <c r="G156" i="21" s="1"/>
  <c r="E150" i="21"/>
  <c r="F135" i="21"/>
  <c r="G135" i="21" s="1"/>
  <c r="E141" i="20" l="1"/>
  <c r="E156" i="22"/>
  <c r="F156" i="22" s="1"/>
  <c r="G156" i="22" s="1"/>
  <c r="E135" i="22"/>
  <c r="E135" i="20" s="1"/>
  <c r="F135" i="20" s="1"/>
  <c r="G135" i="20" s="1"/>
  <c r="F135" i="22"/>
  <c r="G135" i="22" s="1"/>
  <c r="F150" i="21"/>
  <c r="G150" i="21" s="1"/>
  <c r="E165" i="21"/>
  <c r="E150" i="20" l="1"/>
  <c r="F141" i="20"/>
  <c r="G141" i="20" s="1"/>
  <c r="E156" i="20"/>
  <c r="E150" i="22"/>
  <c r="E165" i="22" s="1"/>
  <c r="E165" i="20" s="1"/>
  <c r="F156" i="20"/>
  <c r="G156" i="20" s="1"/>
  <c r="F165" i="21"/>
  <c r="G165" i="21" s="1"/>
  <c r="E169" i="21"/>
  <c r="F150" i="22"/>
  <c r="G150" i="22" s="1"/>
  <c r="F150" i="20"/>
  <c r="G150" i="20" s="1"/>
  <c r="E314" i="21" l="1"/>
  <c r="F294" i="21"/>
  <c r="G294" i="21" s="1"/>
  <c r="F265" i="21"/>
  <c r="G265" i="21" s="1"/>
  <c r="E292" i="21"/>
  <c r="F165" i="20"/>
  <c r="G165" i="20" s="1"/>
  <c r="F169" i="21"/>
  <c r="G169" i="21" s="1"/>
  <c r="F165" i="22"/>
  <c r="G165" i="22" s="1"/>
  <c r="E169" i="22"/>
  <c r="F169" i="22" s="1"/>
  <c r="G169" i="22" s="1"/>
  <c r="F292" i="21" l="1"/>
  <c r="G292" i="21" s="1"/>
  <c r="F314" i="21"/>
  <c r="G314" i="21" s="1"/>
  <c r="E169" i="20"/>
  <c r="E314" i="22" l="1"/>
  <c r="F294" i="22"/>
  <c r="G294" i="22" s="1"/>
  <c r="E294" i="20"/>
  <c r="E292" i="22"/>
  <c r="F265" i="22"/>
  <c r="G265" i="22" s="1"/>
  <c r="E265" i="20"/>
  <c r="F169" i="20"/>
  <c r="G169" i="20" s="1"/>
  <c r="F292" i="22" l="1"/>
  <c r="G292" i="22" s="1"/>
  <c r="E292" i="20"/>
  <c r="F265" i="20"/>
  <c r="G265" i="20" s="1"/>
  <c r="F294" i="20"/>
  <c r="G294" i="20" s="1"/>
  <c r="F314" i="22"/>
  <c r="G314" i="22" s="1"/>
  <c r="E314" i="20"/>
  <c r="F292" i="20" l="1"/>
  <c r="G292" i="20" s="1"/>
  <c r="F314" i="20"/>
  <c r="G314" i="20" s="1"/>
</calcChain>
</file>

<file path=xl/sharedStrings.xml><?xml version="1.0" encoding="utf-8"?>
<sst xmlns="http://schemas.openxmlformats.org/spreadsheetml/2006/main" count="10489" uniqueCount="1137">
  <si>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</si>
  <si>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</si>
  <si>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</si>
  <si>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</si>
  <si>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</si>
  <si>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</si>
  <si>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</si>
  <si>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</si>
  <si>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</si>
  <si>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</si>
  <si>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</si>
  <si>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</si>
  <si>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</si>
  <si>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</si>
  <si>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</si>
  <si>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</si>
  <si>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</si>
  <si>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</si>
  <si>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</si>
  <si>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</si>
  <si>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</si>
  <si>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</si>
  <si>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</si>
  <si>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</si>
  <si>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</si>
  <si>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</si>
  <si>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</si>
  <si>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</si>
  <si>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</si>
  <si>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</si>
  <si>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</si>
  <si>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</si>
  <si>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</si>
  <si>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</si>
  <si>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</si>
  <si>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</si>
  <si>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</si>
  <si>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</si>
  <si>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</si>
  <si>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</si>
  <si>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</si>
  <si>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</si>
  <si>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</si>
  <si>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</si>
  <si>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</si>
  <si>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</si>
  <si>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</si>
  <si>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</si>
  <si>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</si>
  <si>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</si>
  <si>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</si>
  <si>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</si>
  <si>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</si>
  <si>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</si>
  <si>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</si>
  <si>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</si>
  <si>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</si>
  <si>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</si>
  <si>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</si>
  <si>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</si>
  <si>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</si>
  <si>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</si>
  <si>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</si>
  <si>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</si>
  <si>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</si>
  <si>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</si>
  <si>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</si>
  <si>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</si>
  <si>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</si>
  <si>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</si>
  <si>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</si>
  <si>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</si>
  <si>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</si>
  <si>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</si>
  <si>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</si>
  <si>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</si>
  <si>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</si>
  <si>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</si>
  <si>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</si>
  <si>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</si>
  <si>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</si>
  <si>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</si>
  <si>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</si>
  <si>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</si>
  <si>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</si>
  <si>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</si>
  <si>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</si>
  <si>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</si>
  <si>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</si>
  <si>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</si>
  <si>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</si>
  <si>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</si>
  <si>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</si>
  <si>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</si>
  <si>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</si>
  <si>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</si>
  <si>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</si>
  <si>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</si>
  <si>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</si>
  <si>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</si>
  <si>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</si>
  <si>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</si>
  <si>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</si>
  <si>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</si>
  <si>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</si>
  <si>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</si>
  <si>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</si>
  <si>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</si>
  <si>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</si>
  <si>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</si>
  <si>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</si>
  <si>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</si>
  <si>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</si>
  <si>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</si>
  <si>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</si>
  <si>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</si>
  <si>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</si>
  <si>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</si>
  <si>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</si>
  <si>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</si>
  <si>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</si>
  <si>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</si>
  <si>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</si>
  <si>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</si>
  <si>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</si>
  <si>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</si>
  <si>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</si>
  <si>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</si>
  <si>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</si>
  <si>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</si>
  <si>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</si>
  <si>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</si>
  <si>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</si>
  <si>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</si>
  <si>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</si>
  <si>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</si>
  <si>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</si>
  <si>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</si>
  <si>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</si>
  <si>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</si>
  <si>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</si>
  <si>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</si>
  <si>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</si>
  <si>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</si>
  <si>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</si>
  <si>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</si>
  <si>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</si>
  <si>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</si>
  <si>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</si>
  <si>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</si>
  <si>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</si>
  <si>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</si>
  <si>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</si>
  <si>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</si>
  <si>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</si>
  <si>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</si>
  <si>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</si>
  <si>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</si>
  <si>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</si>
  <si>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</si>
  <si>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</si>
  <si>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</si>
  <si>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</si>
  <si>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</si>
  <si>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</si>
  <si>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</si>
  <si>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</si>
  <si>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</si>
  <si>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</si>
  <si>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</si>
  <si>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</si>
  <si>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</si>
  <si>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</si>
  <si>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</si>
  <si>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</si>
  <si>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</si>
  <si>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</si>
  <si>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</si>
  <si>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</si>
  <si>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</si>
  <si>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</si>
  <si>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</si>
  <si>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</si>
  <si>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</si>
  <si>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</si>
  <si>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</si>
  <si>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</si>
  <si>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</si>
  <si>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</si>
  <si>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</si>
  <si>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</si>
  <si>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</si>
  <si>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</si>
  <si>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</si>
  <si>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</si>
  <si>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</si>
  <si>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</si>
  <si>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</si>
  <si>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</si>
  <si>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</si>
  <si>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</si>
  <si>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</si>
  <si>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</si>
  <si>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</si>
  <si>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</si>
  <si>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</si>
  <si>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</si>
  <si>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</si>
  <si>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</si>
  <si>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</si>
  <si>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</si>
  <si>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</si>
  <si>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</si>
  <si>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</si>
  <si>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</si>
  <si>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</si>
  <si>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</si>
  <si>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</si>
  <si>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</si>
  <si>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</si>
  <si>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</si>
  <si>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</si>
  <si>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</si>
  <si>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</si>
  <si>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</si>
  <si>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</si>
  <si>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</si>
  <si>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</si>
  <si>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</si>
  <si>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</si>
  <si>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</si>
  <si>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</si>
  <si>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</si>
  <si>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</si>
  <si>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</si>
  <si>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</si>
  <si>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</si>
  <si>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</si>
  <si>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</si>
  <si>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</si>
  <si>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</si>
  <si>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</si>
  <si>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</si>
  <si>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</si>
  <si>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</si>
  <si>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</si>
  <si>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</si>
  <si>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</si>
  <si>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</si>
  <si>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</si>
  <si>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</si>
  <si>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</si>
  <si>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</si>
  <si>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</si>
  <si>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</si>
  <si>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</si>
  <si>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</si>
  <si>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</si>
  <si>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</si>
  <si>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</si>
  <si>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</si>
  <si>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</si>
  <si>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</si>
  <si>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</si>
  <si>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</si>
  <si>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</si>
  <si>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</si>
  <si>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</si>
  <si>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</si>
  <si>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</si>
  <si>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</si>
  <si>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</si>
  <si>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</si>
  <si>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</si>
  <si>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</si>
  <si>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</si>
  <si>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</si>
  <si>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</si>
  <si>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</si>
  <si>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</si>
  <si>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</si>
  <si>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</si>
  <si>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</si>
  <si>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</si>
  <si>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</si>
  <si>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</si>
  <si>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</si>
  <si>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</si>
  <si>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</si>
  <si>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</si>
  <si>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</si>
  <si>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</si>
  <si>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</si>
  <si>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</si>
  <si>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</si>
  <si>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</si>
  <si>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</si>
  <si>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</si>
  <si>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</si>
  <si>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</si>
  <si>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</si>
  <si>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</si>
  <si>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</si>
  <si>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</si>
  <si>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</si>
  <si>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</si>
  <si>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</si>
  <si>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</si>
  <si>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</si>
  <si>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</si>
  <si>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</si>
  <si>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</si>
  <si>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</si>
  <si>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</si>
  <si>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</si>
  <si>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</si>
  <si>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</si>
  <si>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</si>
  <si>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</si>
  <si>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</si>
  <si>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</si>
  <si>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</si>
  <si>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</si>
  <si>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</si>
  <si>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</si>
  <si>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</si>
  <si>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</si>
  <si>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</si>
  <si>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</si>
  <si>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</si>
  <si>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</si>
  <si>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</si>
  <si>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</si>
  <si>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</si>
  <si>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</si>
  <si>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</si>
  <si>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</si>
  <si>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</si>
  <si>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</si>
  <si>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</si>
  <si>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</si>
  <si>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</si>
  <si>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</si>
  <si>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</si>
  <si>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</si>
  <si>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</si>
  <si>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</si>
  <si>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</si>
  <si>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</si>
  <si>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</si>
  <si>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</si>
  <si>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</si>
  <si>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</si>
  <si>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</si>
  <si>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</si>
  <si>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</si>
  <si>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</si>
  <si>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</si>
  <si>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</si>
  <si>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</si>
  <si>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</si>
  <si>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</si>
  <si>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</si>
  <si>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</si>
  <si>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</si>
  <si>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</si>
  <si>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</si>
  <si>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</si>
  <si>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</si>
  <si>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</si>
  <si>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</si>
  <si>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</si>
  <si>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</si>
  <si>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</si>
  <si>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</si>
  <si>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</si>
  <si>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</si>
  <si>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</si>
  <si>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</si>
  <si>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</si>
  <si>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</si>
  <si>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</si>
  <si>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</si>
  <si>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</si>
  <si>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</si>
  <si>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</si>
  <si>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</si>
  <si>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</si>
  <si>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</si>
  <si>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</si>
  <si>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</si>
  <si>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</si>
  <si>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</si>
  <si>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</si>
  <si>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</si>
  <si>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</si>
  <si>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</si>
  <si>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</si>
  <si>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</si>
  <si>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</si>
  <si>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</si>
  <si>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</si>
  <si>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</si>
  <si>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</si>
  <si>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</si>
  <si>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</si>
  <si>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</si>
  <si>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</si>
  <si>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</si>
  <si>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</si>
  <si>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</si>
  <si>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</si>
  <si>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</si>
  <si>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</si>
  <si>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</si>
  <si>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</si>
  <si>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</si>
  <si>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</si>
  <si>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</si>
  <si>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</si>
  <si>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</si>
  <si>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</si>
  <si>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</si>
  <si>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</si>
  <si>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</si>
  <si>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</si>
  <si>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</si>
  <si>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</si>
  <si>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</si>
  <si>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</si>
  <si>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</si>
  <si>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</si>
  <si>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</si>
  <si>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</si>
  <si>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</si>
  <si>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</si>
  <si>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</si>
  <si>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</si>
  <si>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</si>
  <si>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</si>
  <si>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</si>
  <si>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</si>
  <si>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</si>
  <si>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</si>
  <si>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</si>
  <si>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</si>
  <si>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</si>
  <si>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</si>
  <si>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</si>
  <si>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</si>
  <si>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</si>
  <si>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</si>
  <si>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</si>
  <si>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</si>
  <si>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</si>
  <si>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</si>
  <si>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</si>
  <si>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</si>
  <si>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</si>
  <si>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</si>
  <si>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</si>
  <si>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</si>
  <si>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</si>
  <si>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</si>
  <si>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</si>
  <si>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</si>
  <si>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</si>
  <si>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</si>
  <si>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</si>
  <si>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</si>
  <si>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</si>
  <si>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</si>
  <si>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</si>
  <si>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</si>
  <si>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</si>
  <si>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</si>
  <si>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</si>
  <si>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</si>
  <si>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</si>
  <si>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</si>
  <si>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</si>
  <si>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</si>
  <si>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</si>
  <si>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</si>
  <si>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</si>
  <si>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</si>
  <si>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</si>
  <si>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</si>
  <si>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</si>
  <si>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</si>
  <si>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</si>
  <si>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</si>
  <si>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</si>
  <si>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</si>
  <si>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</si>
  <si>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</si>
  <si>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</si>
  <si>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</si>
  <si>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</si>
  <si>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</si>
  <si>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</si>
  <si>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</si>
  <si>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</si>
  <si>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</si>
  <si>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</si>
  <si>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</si>
  <si>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</si>
  <si>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</si>
  <si>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</si>
  <si>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</si>
  <si>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</si>
  <si>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</si>
  <si>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</si>
  <si>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</si>
  <si>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</si>
  <si>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</si>
  <si>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</si>
  <si>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</si>
  <si>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</si>
  <si>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</si>
  <si>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</si>
  <si>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</si>
  <si>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</si>
  <si>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</si>
  <si>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</si>
  <si>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</si>
  <si>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</si>
  <si>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</si>
  <si>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</si>
  <si>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</si>
  <si>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</si>
  <si>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</si>
  <si>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</si>
  <si>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</si>
  <si>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</si>
  <si>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</si>
  <si>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</si>
  <si>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</si>
  <si>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</si>
  <si>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</si>
  <si>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</si>
  <si>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</si>
  <si>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</si>
  <si>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</si>
  <si>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</si>
  <si>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</si>
  <si>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</si>
  <si>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</si>
  <si>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</si>
  <si>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</si>
  <si>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</si>
  <si>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</si>
  <si>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</si>
  <si>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</si>
  <si>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</si>
  <si>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</si>
  <si>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</si>
  <si>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</si>
  <si>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</si>
  <si>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</si>
  <si>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</si>
  <si>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</si>
  <si>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</si>
  <si>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</si>
  <si>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</si>
  <si>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</si>
  <si>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</si>
  <si>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</si>
  <si>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</si>
  <si>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</si>
  <si>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</si>
  <si>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</si>
  <si>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</si>
  <si>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</si>
  <si>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</si>
  <si>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</si>
  <si>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</si>
  <si>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</si>
  <si>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</si>
  <si>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</si>
  <si>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</si>
  <si>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</si>
  <si>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</si>
  <si>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</si>
  <si>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</si>
  <si>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</si>
  <si>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</si>
  <si>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</si>
  <si>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</si>
  <si>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</si>
  <si>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</si>
  <si>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</si>
  <si>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</si>
  <si>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</si>
  <si>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</si>
  <si>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</si>
  <si>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</si>
  <si>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</si>
  <si>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</si>
  <si>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</si>
  <si>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</si>
  <si>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</si>
  <si>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</si>
  <si>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</si>
  <si>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</si>
  <si>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</si>
  <si>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</si>
  <si>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</si>
  <si>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</si>
  <si>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</si>
  <si>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</si>
  <si>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</si>
  <si>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</si>
  <si>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</si>
  <si>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</si>
  <si>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</si>
  <si>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</si>
  <si>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</si>
  <si>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</si>
  <si>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</si>
  <si>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</si>
  <si>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</si>
  <si>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</si>
  <si>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</si>
  <si>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</si>
  <si>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</si>
  <si>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</si>
  <si>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</si>
  <si>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</si>
  <si>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</si>
  <si>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</si>
  <si>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</si>
  <si>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</si>
  <si>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</si>
  <si>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</si>
  <si>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</si>
  <si>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</si>
  <si>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</si>
  <si>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</si>
  <si>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</si>
  <si>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</si>
  <si>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</si>
  <si>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</si>
  <si>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</si>
  <si>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</si>
  <si>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</si>
  <si>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</si>
  <si>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</si>
  <si>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</si>
  <si>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</si>
  <si>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</si>
  <si>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</si>
  <si>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</si>
  <si>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</si>
  <si>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</si>
  <si>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</si>
  <si>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</si>
  <si>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</si>
  <si>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</si>
  <si>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</si>
  <si>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</si>
  <si>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</si>
  <si>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</si>
  <si>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</si>
  <si>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</si>
  <si>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</si>
  <si>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</si>
  <si>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</si>
  <si>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</si>
  <si>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</si>
  <si>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</si>
  <si>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</si>
  <si>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</si>
  <si>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</si>
  <si>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</si>
  <si>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</si>
  <si>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</si>
  <si>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</si>
  <si>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</si>
  <si>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</si>
  <si>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</si>
  <si>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</si>
  <si>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</si>
  <si>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</si>
  <si>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</si>
  <si>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</si>
  <si>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</si>
  <si>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</si>
  <si>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</si>
  <si>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</si>
  <si>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</si>
  <si>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</si>
  <si>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</si>
  <si>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</si>
  <si>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</si>
  <si>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</si>
  <si>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</si>
  <si>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</si>
  <si>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</si>
  <si>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</si>
  <si>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</si>
  <si>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</si>
  <si>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</si>
  <si>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</si>
  <si>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</si>
  <si>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</si>
  <si>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</si>
  <si>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</si>
  <si>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</si>
  <si>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</si>
  <si>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</si>
  <si>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</si>
  <si>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</si>
  <si>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</si>
  <si>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</si>
  <si>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</si>
  <si>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</si>
  <si>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</si>
  <si>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</si>
  <si>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</si>
  <si>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</si>
  <si>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</si>
  <si>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</si>
  <si>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</si>
  <si>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</si>
  <si>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</si>
  <si>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</si>
  <si>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</si>
  <si>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</si>
  <si>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</si>
  <si>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</si>
  <si>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</si>
  <si>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</si>
  <si>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</si>
  <si>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</si>
  <si>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</si>
  <si>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</si>
  <si>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</si>
  <si>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</si>
  <si>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</si>
  <si>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</si>
  <si>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</si>
  <si>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</si>
  <si>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</si>
  <si>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</si>
  <si>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</si>
  <si>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</si>
  <si>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</si>
  <si>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</si>
  <si>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</si>
  <si>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</si>
  <si>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</si>
  <si>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</si>
  <si>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</si>
  <si>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</si>
  <si>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</si>
  <si>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</si>
  <si>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</si>
  <si>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</si>
  <si>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</si>
  <si>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</si>
  <si>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</si>
  <si>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</si>
  <si>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</si>
  <si>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</si>
  <si>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</si>
  <si>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</si>
  <si>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</si>
  <si>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</si>
  <si>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</si>
  <si>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</si>
  <si>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</si>
  <si>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</si>
  <si>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</si>
  <si>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</si>
  <si>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</si>
  <si>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</si>
  <si>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</si>
  <si>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</si>
  <si>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</si>
  <si>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</si>
  <si>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</si>
  <si>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</si>
  <si>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</si>
  <si>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</si>
  <si>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</si>
  <si>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</si>
  <si>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</si>
  <si>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</si>
  <si>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</si>
  <si>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</si>
  <si>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</si>
  <si>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</si>
  <si>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</si>
  <si>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</si>
  <si>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</si>
  <si>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</si>
  <si>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</si>
  <si>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</si>
  <si>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</si>
  <si>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</si>
  <si>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</si>
  <si>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</si>
  <si>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</si>
  <si>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</si>
  <si>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</si>
  <si>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</si>
  <si>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</si>
  <si>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</si>
  <si>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</si>
  <si>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</si>
  <si>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</si>
  <si>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</si>
  <si>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</si>
  <si>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</si>
  <si>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</si>
  <si>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</si>
  <si>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</si>
  <si>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</si>
  <si>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</si>
  <si>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</si>
  <si>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</si>
  <si>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</si>
  <si>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</si>
  <si>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</si>
  <si>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</si>
  <si>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</si>
  <si>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</si>
  <si>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</si>
  <si>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</si>
  <si>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</si>
  <si>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</si>
  <si>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</si>
  <si>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</si>
  <si>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</si>
  <si>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</si>
  <si>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</si>
  <si>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</si>
  <si>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</si>
  <si>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</si>
  <si>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</si>
  <si>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</si>
  <si>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</si>
  <si>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</si>
  <si>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</si>
  <si>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</si>
  <si>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</si>
  <si>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</si>
  <si>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</si>
  <si>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</si>
  <si>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</si>
  <si>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</si>
  <si>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</si>
  <si>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</si>
  <si>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</si>
  <si>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</si>
  <si>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</si>
  <si>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</si>
  <si>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</si>
  <si>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</si>
  <si>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</si>
  <si>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</si>
  <si>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</si>
  <si>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</si>
  <si>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</si>
  <si>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</si>
  <si>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</si>
  <si>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</si>
  <si>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</si>
  <si>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</si>
  <si>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</si>
  <si>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</si>
  <si>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</si>
  <si>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</si>
  <si>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</si>
  <si>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</si>
  <si>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</si>
  <si>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</si>
  <si>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</si>
  <si>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</si>
  <si>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</si>
  <si>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</si>
  <si>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</si>
  <si>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</si>
  <si>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</si>
  <si>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</si>
  <si>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</si>
  <si>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</si>
  <si>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</si>
  <si>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</si>
  <si>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</si>
  <si>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</si>
  <si>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</si>
  <si>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</si>
  <si>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</si>
  <si>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</si>
  <si>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</si>
  <si>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</si>
  <si>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</si>
  <si>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</si>
  <si>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</si>
  <si>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</si>
  <si>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</si>
  <si>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</si>
  <si>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</si>
  <si>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</si>
  <si>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</si>
  <si>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</si>
  <si>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</si>
  <si>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</si>
  <si>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</si>
  <si>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</si>
  <si>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</si>
  <si>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</si>
  <si>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</si>
  <si>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</si>
  <si>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</si>
  <si>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</si>
  <si>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</si>
  <si>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</si>
  <si>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</si>
  <si>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</si>
  <si>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</si>
  <si>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</si>
  <si>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</si>
  <si>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</si>
  <si>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</si>
  <si>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</si>
  <si>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</si>
  <si>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</si>
  <si>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</si>
  <si>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</si>
  <si>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</si>
  <si>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</si>
  <si>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</si>
  <si>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</si>
  <si>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</si>
  <si>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</si>
  <si>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</si>
  <si>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</si>
  <si>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</si>
  <si>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</si>
  <si>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</si>
  <si>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</si>
  <si>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</si>
  <si>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</si>
  <si>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</si>
  <si>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</si>
  <si>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</si>
  <si>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</si>
  <si>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</si>
  <si>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</si>
  <si>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</si>
  <si>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</si>
  <si>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</si>
  <si>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</si>
  <si>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</si>
  <si>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</si>
  <si>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</si>
  <si>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</si>
  <si>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</si>
  <si>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</si>
  <si>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</si>
  <si>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</si>
  <si>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</si>
  <si>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</si>
  <si>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</si>
  <si>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</si>
  <si>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</si>
  <si>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</si>
  <si>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</si>
  <si>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</si>
  <si>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</si>
  <si>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</si>
  <si>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</si>
  <si>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</si>
  <si>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</si>
  <si>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</si>
  <si>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</si>
  <si>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</si>
  <si>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</si>
  <si>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</si>
  <si>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</si>
  <si>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</si>
  <si>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</si>
  <si>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</si>
  <si>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</si>
  <si>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</si>
  <si>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</si>
  <si>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</si>
  <si>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</si>
  <si>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</si>
  <si>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</si>
  <si>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</si>
  <si>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</si>
  <si>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</si>
  <si>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</si>
  <si>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</si>
  <si>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</si>
  <si>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</si>
  <si>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</si>
  <si>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</si>
  <si>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</si>
  <si>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</si>
  <si>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</si>
  <si>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</si>
  <si>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</si>
  <si>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</si>
  <si>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</si>
  <si>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</si>
  <si>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</si>
  <si>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</si>
  <si>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Субъект Российской Федерации: Московская область</t>
  </si>
  <si>
    <t xml:space="preserve"> -</t>
  </si>
  <si>
    <t>Субъект Российской Федерации:  город федерального значения Москва</t>
  </si>
  <si>
    <t>Директор по экономике и тарифам</t>
  </si>
  <si>
    <t>Д.В. Колесников</t>
  </si>
  <si>
    <t>Доход от размещения временно свободных денежных средств по факту</t>
  </si>
  <si>
    <t>Восстановление резервов в соответствии с оценкой финансового состояния дебиторов</t>
  </si>
  <si>
    <t>Просроченная задолженность в плане не предусматривалась</t>
  </si>
  <si>
    <t>Неисполнение договорных  обязательств по оплате со стороны контрагентов</t>
  </si>
  <si>
    <t>Создание резервов в соответствии с оценкой финансового состояния дебиторов</t>
  </si>
  <si>
    <t>млн рублей</t>
  </si>
  <si>
    <t xml:space="preserve">Текущая задолженность. </t>
  </si>
  <si>
    <t xml:space="preserve">Восстановление резервов по судебным искам и по сомнительным долгам 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</si>
  <si>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</si>
  <si>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</si>
  <si>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</si>
  <si>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</si>
  <si>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</si>
  <si>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</si>
  <si>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</si>
  <si>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</si>
  <si>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</si>
  <si>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</si>
  <si>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</si>
  <si>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</si>
  <si>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</si>
  <si>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</si>
  <si>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</si>
  <si>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</si>
  <si>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</si>
  <si>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</si>
  <si>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</si>
  <si>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</si>
  <si>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</si>
  <si>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</si>
  <si>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</si>
  <si>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</si>
  <si>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</si>
  <si>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</si>
  <si>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</si>
  <si>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</si>
  <si>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</si>
  <si>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</si>
  <si>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</si>
  <si>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</si>
  <si>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</si>
  <si>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</si>
  <si>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</si>
  <si>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</si>
  <si>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</si>
  <si>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23.1.6</t>
  </si>
  <si>
    <t>23.2.10</t>
  </si>
  <si>
    <t>расчеты по обязательствам по аренде</t>
  </si>
  <si>
    <t>млн кВт⋅ч</t>
  </si>
  <si>
    <t>тыс. Гкал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</si>
  <si>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</si>
  <si>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</si>
  <si>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>человек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</si>
  <si>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</si>
  <si>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</si>
  <si>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</si>
  <si>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</si>
  <si>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</si>
  <si>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</si>
  <si>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</si>
  <si>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</si>
  <si>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</si>
  <si>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</si>
  <si>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</si>
  <si>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</si>
  <si>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</si>
  <si>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</si>
  <si>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</si>
  <si>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</si>
  <si>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Раздел 1.2. Бюджет движения денежных средств</t>
  </si>
  <si>
    <t>Раздел 1.1. Бюджет доходов и расходов</t>
  </si>
  <si>
    <t>Раздел 1.3. Технико-экономические показатели</t>
  </si>
  <si>
    <t xml:space="preserve">Раздел 2. Источники финансирования инвестиционной программы субъекта электроэнергетики </t>
  </si>
  <si>
    <t>Задолженность по заключенным договорам</t>
  </si>
  <si>
    <t>Поступление по факту реализации имуществаи имущественных прав</t>
  </si>
  <si>
    <t>По факту заключенных Соглашений о компенсации потерь</t>
  </si>
  <si>
    <t>Комментарии в связанных п.4.1.2.-4.1.4.</t>
  </si>
  <si>
    <t>Текущя задолженность</t>
  </si>
  <si>
    <t>Рост задолженности за счет авансов выданных по заключенным договорам</t>
  </si>
  <si>
    <t xml:space="preserve">                    Год раскрытия (предоставления) информации: 2026 год</t>
  </si>
  <si>
    <t>Утвержденные плановые значения показателей приведены в соответствии с приказом Минэнерго России от 24.12.2025 №19@ «Об утверждении инвестиционной программы ПАО "Россети Московский регион" на 2025-2030 годы и изменений, вносимых в инвестиционную программу ПАО «Россети Московский регион", утвержденную приказом Минэнерго России от 28.11.2024 №24@»</t>
  </si>
  <si>
    <t>Инвестиционная программа ПУБЛИЧНОЕ АКЦИОНЕРНОЕ ОБЩЕСТВО "РОССЕТИ МОСКОВСКИЙ РЕГИОН"</t>
  </si>
  <si>
    <t>Комментарии в связанных п.4.2.3.-4.2.5.</t>
  </si>
  <si>
    <t>Создание резерва под обесценение финансовых вложений</t>
  </si>
  <si>
    <t>Распределение чистой прибыли за 2025 год будет принято на годовом Собрании акционеров Общества</t>
  </si>
  <si>
    <t>Рост доходов по Соглашениям о компенсации потерь в денежной и имущественной форме</t>
  </si>
  <si>
    <t>Рост восстановленных резервов по судебным искам и сомнительным долгам</t>
  </si>
  <si>
    <t>Рост резервов по судебным искам, по сомнительным долгам  и создание резерва под обесценение финансовых вложений</t>
  </si>
  <si>
    <t>Рост резервов по судебным искам и создание резерва под обесценение финансовых вложений</t>
  </si>
  <si>
    <t>Комментарии в связанных п.4.2.3.-4.2.4.</t>
  </si>
  <si>
    <t>Восстановление  резерва под обесценение финансовых вложений</t>
  </si>
  <si>
    <t>Комментарии в связанных п.4.1.3.-4.1.4.</t>
  </si>
  <si>
    <t>Комментарии в связанных п.4.1.-4.2.</t>
  </si>
  <si>
    <t>Снижение доходов по Соглашениям о компенсации потерь в  имущественной форме</t>
  </si>
  <si>
    <t>Снижение задолженности по прочей деятельности</t>
  </si>
  <si>
    <t xml:space="preserve">Форма 9. Отчет об исполнении финансового плана субъекта электроэнергетики </t>
  </si>
  <si>
    <t xml:space="preserve">Отражение по факту расходов по обесценению активов  </t>
  </si>
  <si>
    <t>Увеличение затрат на дизельное топливо в связи с  привлечением РИСЭ для восстановления энергоснабженияв результате аварийных ситуаций.</t>
  </si>
  <si>
    <t>Перераспределение затрат на дизельное топливо между регионами</t>
  </si>
  <si>
    <t>Снижение затрат на услуги по формированию электронного архива исполнительной документации службы кабельных трасс «Московские кабельные сети» – филиала ПАО «Россети Московский регион» и верификации координат кабельных линий картометрическим методом с целью подготовки исходных данных для реализации корпоративной ГИС и возможностью использования этих данных для установления границ охранных зон объектов электросетевого хозяйства в связи с закрытием в 2024 году раньше запланированного срока 1 и 2 этапа по договору, выполнение которого планировалось в 2025 году</t>
  </si>
  <si>
    <t>Перераспределение затрат между регионами</t>
  </si>
  <si>
    <t>Уменьшение расходов обусловлено снижением затрат по услугам производственного характера по прочей деятельности в связи с незаключением договоров на дополнительные услуги, а также экономией по результатам конкурсных процедур</t>
  </si>
  <si>
    <t>Рост затрат на услуги по техническому обслуживанию и ремонту в связи с выполнением неотложно-восстановительных работ в период низких температур, а также дополнительных объёмов для повышения надёжности электроснабжения потребителей, в т.ч., выполнение программы снятия сетевых ограничений</t>
  </si>
  <si>
    <t>Рост расходов вызван фактическим отражением расходов по аренде резервных источников снабжения электрической энергией (РИСЭ)</t>
  </si>
  <si>
    <t>Снижение затрат обусловлено вступлением в силу с 1 января 2022 года новых федеральных стандартов бухгалтерского учета ФСБУ 25/2018 "Бухгалтерский учет аренды". Стандарты меняют подход к учету затрат на амортизацию прав пользования активами</t>
  </si>
  <si>
    <t>Снижение расходов на оформление прав на недвижимое имущество и эксплуатационные расходы по зданиям и сооружениям</t>
  </si>
  <si>
    <t>Рост затрат по ремонту в связи с выполнением неотложно-восстановительных работ в период низких температур, а также дополнительных объёмов для повышения надёжности электроснабжения потребителей, в т.ч., выполнение программы снятия сетевых ограничений</t>
  </si>
  <si>
    <t xml:space="preserve"> Рост выпадающих доходов по ТП </t>
  </si>
  <si>
    <t xml:space="preserve"> По факту заключенных Соглашений о компенсации потерь </t>
  </si>
  <si>
    <t xml:space="preserve"> Комментарий в связанных п.1.4.3.-1.4.4. </t>
  </si>
  <si>
    <t xml:space="preserve"> По факту заключенных договоров по техприсоединению </t>
  </si>
  <si>
    <t>Перевыполнение  связано с выполнением ТП в более ранний срок по договорам с крупными заказчиками, планируемым к закрытию в следующих периодах.</t>
  </si>
  <si>
    <t>Перевыполнение поступлений по ТП обусловлено заключением договоров с крупными заказчиками; оплатой по  заключенным договорам, в т.ч. со 100% авансированием для целей технологического присоединения производственных комплексов, жилых кварталов по программе реновации, а также городских поликлиник по программе "Столичное здравоохранение"</t>
  </si>
  <si>
    <t>Рост поступлений по Соглашениям о компенации потерь</t>
  </si>
  <si>
    <t>Рост выплат по аренде резервных источников снабжения электрической энергией (РИСЭ)</t>
  </si>
  <si>
    <t>Перераспределение между регионами</t>
  </si>
  <si>
    <t>Поступления от размещения временно свободных денежных средств по факту</t>
  </si>
  <si>
    <t>По факту начисления и уплаты налога на прибыль</t>
  </si>
  <si>
    <t>Снижение задолженности по налогам и сборам. Задолженность является текущей, обусловлена фактическим начислением налоговых обязательств Общества, оплата которых производится в соответствии с установленными сроками.</t>
  </si>
  <si>
    <t>Рост задолженности по инвестиционной деятельности обусловлен  перевыполнением плана по освоению капитальных вложений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</si>
</sst>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_);_(* \(#,##0\);_(* &quot;-&quot;_);_(@_)"/>
    <numFmt numFmtId="165" formatCode="_(* #,##0.00_);_(* \(#,##0.00\);_(* &quot;-&quot;??_);_(@_)"/>
    <numFmt numFmtId="166" formatCode="_-* #,##0.00_р_._-;\-* #,##0.00_р_._-;_-* &quot;-&quot;??_р_._-;_-@_-"/>
    <numFmt numFmtId="167" formatCode="0.000"/>
    <numFmt numFmtId="168" formatCode="#,##0_ ;\-#,##0\ "/>
    <numFmt numFmtId="169" formatCode="_-* #,##0.00\ _р_._-;\-* #,##0.00\ _р_._-;_-* &quot;-&quot;??\ _р_._-;_-@_-"/>
    <numFmt numFmtId="170" formatCode="#,##0.0"/>
    <numFmt numFmtId="171" formatCode="#,##0.00_ ;\-#,##0.00\ "/>
    <numFmt numFmtId="172" formatCode="#,##0.000"/>
  </numFmts>
  <fonts count="7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 CYR"/>
    </font>
    <font>
      <sz val="11"/>
      <color theme="1"/>
      <name val="Times New Roman"/>
      <family val="1"/>
      <charset val="204"/>
    </font>
    <font>
      <i/>
      <sz val="10"/>
      <color theme="1"/>
      <name val="Times New Roman CYR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44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10" fillId="0" borderId="0"/>
    <xf numFmtId="0" fontId="9" fillId="0" borderId="0"/>
    <xf numFmtId="0" fontId="35" fillId="0" borderId="0"/>
    <xf numFmtId="0" fontId="35" fillId="0" borderId="0"/>
    <xf numFmtId="166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" fillId="0" borderId="0"/>
    <xf numFmtId="0" fontId="7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40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0"/>
    <xf numFmtId="0" fontId="42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0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0" fillId="0" borderId="0"/>
    <xf numFmtId="165" fontId="50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7" fillId="0" borderId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68" fillId="0" borderId="0" applyFont="0" applyFill="0" applyBorder="0" applyAlignment="0" applyProtection="0"/>
    <xf numFmtId="169" fontId="40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8">
    <xf numFmtId="0" fontId="0" fillId="0" borderId="0" xfId="0"/>
    <xf numFmtId="0" fontId="10" fillId="0" borderId="0" xfId="0" applyFont="1"/>
    <xf numFmtId="0" fontId="10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31" fillId="0" borderId="0" xfId="45" applyFont="1" applyFill="1" applyBorder="1" applyAlignment="1"/>
    <xf numFmtId="0" fontId="10" fillId="0" borderId="0" xfId="37" applyFont="1"/>
    <xf numFmtId="0" fontId="10" fillId="0" borderId="0" xfId="37" applyFont="1" applyFill="1" applyBorder="1" applyAlignment="1">
      <alignment horizontal="center" vertical="center" wrapText="1"/>
    </xf>
    <xf numFmtId="0" fontId="10" fillId="0" borderId="0" xfId="37" applyFont="1" applyFill="1"/>
    <xf numFmtId="0" fontId="10" fillId="0" borderId="0" xfId="37" applyFont="1" applyBorder="1"/>
    <xf numFmtId="0" fontId="10" fillId="0" borderId="0" xfId="37" applyFont="1" applyFill="1" applyBorder="1"/>
    <xf numFmtId="0" fontId="10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horizontal="left" vertical="center" wrapText="1"/>
    </xf>
    <xf numFmtId="0" fontId="10" fillId="0" borderId="10" xfId="37" applyFont="1" applyBorder="1"/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32" fillId="0" borderId="0" xfId="45" applyFont="1" applyFill="1" applyBorder="1" applyAlignment="1">
      <alignment horizontal="center" vertical="center"/>
    </xf>
    <xf numFmtId="0" fontId="10" fillId="0" borderId="10" xfId="37" applyFont="1" applyFill="1" applyBorder="1" applyAlignment="1">
      <alignment horizontal="center" vertical="center" wrapText="1"/>
    </xf>
    <xf numFmtId="0" fontId="33" fillId="0" borderId="10" xfId="44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/>
    </xf>
    <xf numFmtId="0" fontId="10" fillId="0" borderId="10" xfId="37" applyFont="1" applyBorder="1" applyAlignment="1">
      <alignment wrapText="1"/>
    </xf>
    <xf numFmtId="0" fontId="10" fillId="0" borderId="0" xfId="107" applyFont="1"/>
    <xf numFmtId="0" fontId="28" fillId="0" borderId="0" xfId="36" applyFont="1"/>
    <xf numFmtId="0" fontId="44" fillId="0" borderId="0" xfId="36" applyFont="1"/>
    <xf numFmtId="0" fontId="37" fillId="0" borderId="0" xfId="55" applyFont="1" applyAlignment="1">
      <alignment vertical="center"/>
    </xf>
    <xf numFmtId="0" fontId="10" fillId="0" borderId="12" xfId="37" applyFont="1" applyFill="1" applyBorder="1" applyAlignment="1">
      <alignment horizontal="center" vertical="center" wrapText="1"/>
    </xf>
    <xf numFmtId="0" fontId="34" fillId="0" borderId="0" xfId="55" applyFont="1" applyAlignment="1">
      <alignment vertical="center" wrapText="1"/>
    </xf>
    <xf numFmtId="0" fontId="10" fillId="0" borderId="0" xfId="280" applyFont="1" applyFill="1" applyAlignment="1">
      <alignment vertical="center" wrapText="1"/>
    </xf>
    <xf numFmtId="0" fontId="10" fillId="0" borderId="0" xfId="37" applyFont="1" applyBorder="1" applyAlignment="1">
      <alignment vertical="center"/>
    </xf>
    <xf numFmtId="0" fontId="36" fillId="0" borderId="0" xfId="37" applyFont="1" applyAlignment="1">
      <alignment horizontal="right" vertical="center"/>
    </xf>
    <xf numFmtId="0" fontId="34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43" fillId="0" borderId="10" xfId="36" applyFont="1" applyBorder="1" applyAlignment="1">
      <alignment wrapText="1"/>
    </xf>
    <xf numFmtId="0" fontId="10" fillId="0" borderId="0" xfId="37" applyNumberFormat="1" applyFont="1"/>
    <xf numFmtId="0" fontId="10" fillId="0" borderId="10" xfId="37" applyFont="1" applyFill="1" applyBorder="1" applyAlignment="1">
      <alignment horizontal="center" textRotation="90" wrapText="1"/>
    </xf>
    <xf numFmtId="0" fontId="10" fillId="0" borderId="0" xfId="0" applyFont="1" applyFill="1"/>
    <xf numFmtId="0" fontId="36" fillId="0" borderId="0" xfId="37" applyFont="1" applyAlignment="1">
      <alignment horizontal="right"/>
    </xf>
    <xf numFmtId="0" fontId="10" fillId="0" borderId="0" xfId="0" applyFont="1" applyFill="1" applyAlignment="1"/>
    <xf numFmtId="0" fontId="34" fillId="0" borderId="0" xfId="55" applyFont="1" applyAlignment="1">
      <alignment vertical="top"/>
    </xf>
    <xf numFmtId="0" fontId="10" fillId="24" borderId="0" xfId="37" applyFont="1" applyFill="1"/>
    <xf numFmtId="0" fontId="45" fillId="0" borderId="0" xfId="37" applyFont="1"/>
    <xf numFmtId="0" fontId="45" fillId="0" borderId="0" xfId="55" applyFont="1" applyAlignment="1">
      <alignment horizontal="center" vertical="center"/>
    </xf>
    <xf numFmtId="0" fontId="45" fillId="0" borderId="0" xfId="37" applyFont="1" applyFill="1" applyBorder="1" applyAlignment="1">
      <alignment horizontal="center" vertical="center" wrapText="1"/>
    </xf>
    <xf numFmtId="0" fontId="45" fillId="0" borderId="0" xfId="37" applyFont="1" applyFill="1" applyBorder="1" applyAlignment="1">
      <alignment horizontal="left" vertical="center" wrapText="1"/>
    </xf>
    <xf numFmtId="0" fontId="46" fillId="0" borderId="0" xfId="36" applyFont="1"/>
    <xf numFmtId="0" fontId="10" fillId="0" borderId="10" xfId="36" applyFont="1" applyBorder="1" applyAlignment="1">
      <alignment horizontal="center" vertical="center" wrapText="1"/>
    </xf>
    <xf numFmtId="0" fontId="36" fillId="24" borderId="0" xfId="37" applyFont="1" applyFill="1" applyAlignment="1">
      <alignment horizontal="right" vertical="center"/>
    </xf>
    <xf numFmtId="0" fontId="36" fillId="24" borderId="0" xfId="37" applyFont="1" applyFill="1" applyAlignment="1">
      <alignment horizontal="right"/>
    </xf>
    <xf numFmtId="0" fontId="10" fillId="24" borderId="0" xfId="37" applyFont="1" applyFill="1" applyBorder="1"/>
    <xf numFmtId="0" fontId="34" fillId="24" borderId="0" xfId="55" applyFont="1" applyFill="1" applyAlignment="1">
      <alignment vertical="center"/>
    </xf>
    <xf numFmtId="0" fontId="36" fillId="24" borderId="0" xfId="37" applyFont="1" applyFill="1"/>
    <xf numFmtId="0" fontId="10" fillId="24" borderId="10" xfId="37" applyFont="1" applyFill="1" applyBorder="1"/>
    <xf numFmtId="0" fontId="31" fillId="0" borderId="18" xfId="45" applyFont="1" applyFill="1" applyBorder="1" applyAlignment="1">
      <alignment horizont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10" fillId="0" borderId="0" xfId="37" applyFont="1" applyAlignment="1">
      <alignment horizontal="center" vertical="center" wrapText="1"/>
    </xf>
    <xf numFmtId="49" fontId="47" fillId="24" borderId="0" xfId="57" applyNumberFormat="1" applyFont="1" applyFill="1" applyAlignment="1">
      <alignment horizontal="center" vertical="center"/>
    </xf>
    <xf numFmtId="0" fontId="10" fillId="24" borderId="0" xfId="57" applyFont="1" applyFill="1" applyAlignment="1">
      <alignment wrapText="1"/>
    </xf>
    <xf numFmtId="0" fontId="47" fillId="24" borderId="0" xfId="57" applyFont="1" applyFill="1" applyAlignment="1">
      <alignment horizontal="center" vertical="center" wrapText="1"/>
    </xf>
    <xf numFmtId="0" fontId="10" fillId="24" borderId="0" xfId="57" applyFont="1" applyFill="1" applyAlignment="1">
      <alignment horizontal="center" vertical="center" wrapText="1"/>
    </xf>
    <xf numFmtId="0" fontId="10" fillId="24" borderId="0" xfId="57" applyFont="1" applyFill="1"/>
    <xf numFmtId="0" fontId="37" fillId="24" borderId="0" xfId="0" applyFont="1" applyFill="1" applyAlignment="1">
      <alignment horizontal="right" vertical="center"/>
    </xf>
    <xf numFmtId="0" fontId="39" fillId="24" borderId="0" xfId="0" applyFont="1" applyFill="1" applyAlignment="1">
      <alignment horizontal="center" vertical="top"/>
    </xf>
    <xf numFmtId="0" fontId="37" fillId="24" borderId="0" xfId="0" applyFont="1" applyFill="1" applyAlignment="1">
      <alignment horizontal="justify" vertical="center"/>
    </xf>
    <xf numFmtId="0" fontId="52" fillId="0" borderId="32" xfId="57" applyFont="1" applyFill="1" applyBorder="1" applyAlignment="1">
      <alignment horizontal="center" vertical="center" wrapText="1"/>
    </xf>
    <xf numFmtId="0" fontId="10" fillId="24" borderId="0" xfId="57" applyFont="1" applyFill="1" applyAlignment="1">
      <alignment vertical="center"/>
    </xf>
    <xf numFmtId="49" fontId="47" fillId="0" borderId="25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vertical="center" wrapText="1"/>
    </xf>
    <xf numFmtId="0" fontId="47" fillId="0" borderId="27" xfId="57" applyFont="1" applyFill="1" applyBorder="1" applyAlignment="1">
      <alignment horizontal="center" vertical="center"/>
    </xf>
    <xf numFmtId="0" fontId="47" fillId="0" borderId="36" xfId="57" applyFont="1" applyFill="1" applyBorder="1" applyAlignment="1">
      <alignment horizontal="center" vertical="center"/>
    </xf>
    <xf numFmtId="0" fontId="47" fillId="0" borderId="26" xfId="0" applyFont="1" applyFill="1" applyBorder="1" applyAlignment="1">
      <alignment horizontal="center" vertical="center"/>
    </xf>
    <xf numFmtId="166" fontId="10" fillId="0" borderId="26" xfId="624" applyNumberFormat="1" applyFont="1" applyFill="1" applyBorder="1" applyAlignment="1">
      <alignment horizontal="center" vertical="center"/>
    </xf>
    <xf numFmtId="49" fontId="47" fillId="0" borderId="29" xfId="0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indent="1"/>
    </xf>
    <xf numFmtId="0" fontId="47" fillId="0" borderId="30" xfId="57" applyFont="1" applyFill="1" applyBorder="1" applyAlignment="1">
      <alignment horizontal="center" vertical="center"/>
    </xf>
    <xf numFmtId="0" fontId="47" fillId="0" borderId="24" xfId="57" applyFont="1" applyFill="1" applyBorder="1" applyAlignment="1">
      <alignment horizontal="center" vertical="center"/>
    </xf>
    <xf numFmtId="0" fontId="47" fillId="0" borderId="10" xfId="0" applyFont="1" applyFill="1" applyBorder="1" applyAlignment="1">
      <alignment horizontal="center" vertical="center"/>
    </xf>
    <xf numFmtId="166" fontId="10" fillId="0" borderId="10" xfId="624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indent="3"/>
    </xf>
    <xf numFmtId="0" fontId="10" fillId="0" borderId="10" xfId="57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wrapText="1" indent="5"/>
    </xf>
    <xf numFmtId="0" fontId="10" fillId="0" borderId="10" xfId="0" applyFont="1" applyFill="1" applyBorder="1" applyAlignment="1">
      <alignment horizontal="left" vertical="center" wrapText="1" indent="7"/>
    </xf>
    <xf numFmtId="49" fontId="47" fillId="0" borderId="37" xfId="0" applyNumberFormat="1" applyFont="1" applyFill="1" applyBorder="1" applyAlignment="1">
      <alignment horizontal="center" vertical="center"/>
    </xf>
    <xf numFmtId="0" fontId="10" fillId="0" borderId="11" xfId="57" applyFont="1" applyFill="1" applyBorder="1" applyAlignment="1">
      <alignment horizontal="left" vertical="center" indent="3"/>
    </xf>
    <xf numFmtId="0" fontId="47" fillId="0" borderId="38" xfId="57" applyFont="1" applyFill="1" applyBorder="1" applyAlignment="1">
      <alignment horizontal="center" vertical="center"/>
    </xf>
    <xf numFmtId="0" fontId="47" fillId="0" borderId="15" xfId="57" applyFont="1" applyFill="1" applyBorder="1" applyAlignment="1">
      <alignment horizontal="center" vertical="center"/>
    </xf>
    <xf numFmtId="0" fontId="10" fillId="24" borderId="26" xfId="0" applyFont="1" applyFill="1" applyBorder="1" applyAlignment="1">
      <alignment horizontal="left" vertical="center" wrapText="1" indent="1"/>
    </xf>
    <xf numFmtId="49" fontId="47" fillId="0" borderId="39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3"/>
    </xf>
    <xf numFmtId="0" fontId="47" fillId="0" borderId="31" xfId="57" applyFont="1" applyFill="1" applyBorder="1" applyAlignment="1">
      <alignment horizontal="center" vertical="center"/>
    </xf>
    <xf numFmtId="0" fontId="47" fillId="0" borderId="40" xfId="57" applyFont="1" applyFill="1" applyBorder="1" applyAlignment="1">
      <alignment horizontal="center" vertical="center"/>
    </xf>
    <xf numFmtId="49" fontId="47" fillId="0" borderId="41" xfId="0" applyNumberFormat="1" applyFont="1" applyFill="1" applyBorder="1" applyAlignment="1">
      <alignment horizontal="center" vertical="center"/>
    </xf>
    <xf numFmtId="0" fontId="47" fillId="0" borderId="42" xfId="57" applyFont="1" applyFill="1" applyBorder="1" applyAlignment="1">
      <alignment horizontal="center" vertical="center"/>
    </xf>
    <xf numFmtId="0" fontId="47" fillId="0" borderId="21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left" vertical="center" wrapText="1" indent="1"/>
    </xf>
    <xf numFmtId="0" fontId="10" fillId="0" borderId="1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5"/>
    </xf>
    <xf numFmtId="0" fontId="10" fillId="0" borderId="32" xfId="57" applyFont="1" applyFill="1" applyBorder="1" applyAlignment="1">
      <alignment horizontal="left" vertical="center" indent="5"/>
    </xf>
    <xf numFmtId="0" fontId="10" fillId="0" borderId="32" xfId="0" applyFont="1" applyFill="1" applyBorder="1" applyAlignment="1">
      <alignment vertical="center" wrapText="1"/>
    </xf>
    <xf numFmtId="166" fontId="10" fillId="0" borderId="31" xfId="624" applyNumberFormat="1" applyFont="1" applyFill="1" applyBorder="1" applyAlignment="1">
      <alignment horizontal="center" vertical="center"/>
    </xf>
    <xf numFmtId="0" fontId="47" fillId="0" borderId="30" xfId="57" applyFont="1" applyFill="1" applyBorder="1" applyAlignment="1">
      <alignment horizontal="center" vertical="center" wrapText="1"/>
    </xf>
    <xf numFmtId="49" fontId="52" fillId="0" borderId="39" xfId="57" applyNumberFormat="1" applyFont="1" applyFill="1" applyBorder="1" applyAlignment="1">
      <alignment horizontal="center" vertical="center"/>
    </xf>
    <xf numFmtId="0" fontId="52" fillId="0" borderId="31" xfId="57" applyFont="1" applyFill="1" applyBorder="1" applyAlignment="1">
      <alignment horizontal="center" vertical="center" wrapText="1"/>
    </xf>
    <xf numFmtId="0" fontId="52" fillId="0" borderId="40" xfId="57" applyFont="1" applyFill="1" applyBorder="1" applyAlignment="1">
      <alignment horizontal="center" vertical="center" wrapText="1"/>
    </xf>
    <xf numFmtId="0" fontId="52" fillId="0" borderId="32" xfId="57" applyFont="1" applyFill="1" applyBorder="1" applyAlignment="1">
      <alignment horizontal="center" vertical="center"/>
    </xf>
    <xf numFmtId="0" fontId="55" fillId="0" borderId="31" xfId="57" applyFont="1" applyFill="1" applyBorder="1" applyAlignment="1">
      <alignment horizontal="center" vertical="center"/>
    </xf>
    <xf numFmtId="0" fontId="36" fillId="0" borderId="13" xfId="57" applyFont="1" applyFill="1" applyBorder="1" applyAlignment="1">
      <alignment horizontal="center" vertical="center" wrapText="1"/>
    </xf>
    <xf numFmtId="166" fontId="10" fillId="0" borderId="13" xfId="57" applyNumberFormat="1" applyFont="1" applyFill="1" applyBorder="1" applyAlignment="1">
      <alignment horizontal="left" vertical="center" wrapText="1"/>
    </xf>
    <xf numFmtId="166" fontId="10" fillId="0" borderId="42" xfId="57" applyNumberFormat="1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vertical="center"/>
    </xf>
    <xf numFmtId="0" fontId="36" fillId="0" borderId="10" xfId="0" applyFont="1" applyFill="1" applyBorder="1" applyAlignment="1">
      <alignment vertical="center"/>
    </xf>
    <xf numFmtId="166" fontId="10" fillId="0" borderId="10" xfId="57" applyNumberFormat="1" applyFont="1" applyFill="1" applyBorder="1" applyAlignment="1">
      <alignment horizontal="left" vertical="center" wrapText="1"/>
    </xf>
    <xf numFmtId="166" fontId="10" fillId="0" borderId="30" xfId="57" applyNumberFormat="1" applyFont="1" applyFill="1" applyBorder="1" applyAlignment="1">
      <alignment horizontal="left" vertical="center" wrapText="1"/>
    </xf>
    <xf numFmtId="0" fontId="36" fillId="0" borderId="10" xfId="0" applyNumberFormat="1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7"/>
    </xf>
    <xf numFmtId="166" fontId="10" fillId="0" borderId="10" xfId="57" applyNumberFormat="1" applyFont="1" applyFill="1" applyBorder="1" applyAlignment="1">
      <alignment horizontal="left" vertical="center" wrapText="1" indent="1"/>
    </xf>
    <xf numFmtId="0" fontId="48" fillId="24" borderId="0" xfId="58" applyFont="1" applyFill="1" applyAlignment="1">
      <alignment vertical="center" wrapText="1"/>
    </xf>
    <xf numFmtId="0" fontId="37" fillId="24" borderId="0" xfId="0" applyFont="1" applyFill="1" applyAlignment="1">
      <alignment horizontal="justify"/>
    </xf>
    <xf numFmtId="0" fontId="35" fillId="24" borderId="0" xfId="623" applyFont="1" applyFill="1" applyAlignment="1">
      <alignment vertical="center"/>
    </xf>
    <xf numFmtId="0" fontId="36" fillId="0" borderId="1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 indent="1"/>
    </xf>
    <xf numFmtId="0" fontId="36" fillId="0" borderId="32" xfId="0" applyFont="1" applyFill="1" applyBorder="1" applyAlignment="1">
      <alignment vertical="center"/>
    </xf>
    <xf numFmtId="166" fontId="10" fillId="0" borderId="11" xfId="57" applyNumberFormat="1" applyFont="1" applyFill="1" applyBorder="1" applyAlignment="1">
      <alignment horizontal="left" vertical="center" wrapText="1"/>
    </xf>
    <xf numFmtId="166" fontId="10" fillId="0" borderId="38" xfId="57" applyNumberFormat="1" applyFont="1" applyFill="1" applyBorder="1" applyAlignment="1">
      <alignment horizontal="left" vertical="center" wrapText="1"/>
    </xf>
    <xf numFmtId="0" fontId="47" fillId="0" borderId="27" xfId="57" applyFont="1" applyFill="1" applyBorder="1" applyAlignment="1">
      <alignment horizontal="center" vertical="center" wrapText="1"/>
    </xf>
    <xf numFmtId="0" fontId="47" fillId="0" borderId="36" xfId="57" applyFont="1" applyFill="1" applyBorder="1" applyAlignment="1">
      <alignment horizontal="center" vertical="center" wrapText="1"/>
    </xf>
    <xf numFmtId="0" fontId="10" fillId="0" borderId="13" xfId="57" applyFont="1" applyFill="1" applyBorder="1" applyAlignment="1">
      <alignment horizontal="center" vertical="center" wrapText="1"/>
    </xf>
    <xf numFmtId="0" fontId="10" fillId="0" borderId="26" xfId="57" applyFont="1" applyFill="1" applyBorder="1"/>
    <xf numFmtId="0" fontId="10" fillId="0" borderId="27" xfId="57" applyFont="1" applyFill="1" applyBorder="1"/>
    <xf numFmtId="49" fontId="47" fillId="0" borderId="29" xfId="57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center" vertical="center" wrapText="1"/>
    </xf>
    <xf numFmtId="0" fontId="10" fillId="0" borderId="10" xfId="57" applyFont="1" applyFill="1" applyBorder="1"/>
    <xf numFmtId="0" fontId="10" fillId="0" borderId="30" xfId="57" applyFont="1" applyFill="1" applyBorder="1"/>
    <xf numFmtId="0" fontId="47" fillId="0" borderId="24" xfId="57" applyFont="1" applyFill="1" applyBorder="1" applyAlignment="1">
      <alignment horizontal="center" vertical="center" wrapText="1"/>
    </xf>
    <xf numFmtId="49" fontId="47" fillId="0" borderId="39" xfId="57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wrapText="1" indent="3"/>
    </xf>
    <xf numFmtId="0" fontId="10" fillId="0" borderId="32" xfId="57" applyFont="1" applyFill="1" applyBorder="1" applyAlignment="1">
      <alignment horizontal="center" vertical="center" wrapText="1"/>
    </xf>
    <xf numFmtId="0" fontId="10" fillId="0" borderId="32" xfId="57" applyFont="1" applyFill="1" applyBorder="1"/>
    <xf numFmtId="0" fontId="10" fillId="0" borderId="31" xfId="57" applyFont="1" applyFill="1" applyBorder="1"/>
    <xf numFmtId="49" fontId="47" fillId="0" borderId="0" xfId="57" applyNumberFormat="1" applyFont="1" applyFill="1" applyAlignment="1">
      <alignment horizontal="center" vertical="center"/>
    </xf>
    <xf numFmtId="0" fontId="10" fillId="0" borderId="0" xfId="57" applyFont="1" applyFill="1" applyAlignment="1">
      <alignment wrapText="1"/>
    </xf>
    <xf numFmtId="0" fontId="47" fillId="0" borderId="0" xfId="57" applyFont="1" applyFill="1" applyAlignment="1">
      <alignment horizontal="center" vertical="center" wrapText="1"/>
    </xf>
    <xf numFmtId="0" fontId="10" fillId="0" borderId="0" xfId="57" applyFont="1" applyFill="1" applyAlignment="1">
      <alignment horizontal="center" vertical="center" wrapText="1"/>
    </xf>
    <xf numFmtId="0" fontId="10" fillId="0" borderId="0" xfId="57" applyFont="1" applyFill="1"/>
    <xf numFmtId="0" fontId="57" fillId="24" borderId="0" xfId="57" applyFont="1" applyFill="1"/>
    <xf numFmtId="0" fontId="32" fillId="24" borderId="10" xfId="45" applyFont="1" applyFill="1" applyBorder="1" applyAlignment="1">
      <alignment horizontal="center" vertical="center" textRotation="90" wrapText="1"/>
    </xf>
    <xf numFmtId="0" fontId="10" fillId="24" borderId="0" xfId="37" applyFont="1" applyFill="1" applyAlignment="1">
      <alignment horizontal="right"/>
    </xf>
    <xf numFmtId="0" fontId="30" fillId="24" borderId="0" xfId="44" applyFont="1" applyFill="1" applyBorder="1"/>
    <xf numFmtId="0" fontId="33" fillId="24" borderId="10" xfId="44" applyFont="1" applyFill="1" applyBorder="1" applyAlignment="1">
      <alignment horizontal="center"/>
    </xf>
    <xf numFmtId="0" fontId="10" fillId="24" borderId="0" xfId="0" applyFont="1" applyFill="1"/>
    <xf numFmtId="0" fontId="39" fillId="0" borderId="0" xfId="55" applyFont="1"/>
    <xf numFmtId="0" fontId="39" fillId="0" borderId="0" xfId="55" applyFont="1" applyBorder="1"/>
    <xf numFmtId="0" fontId="39" fillId="0" borderId="0" xfId="55" applyFont="1" applyAlignment="1">
      <alignment vertical="center"/>
    </xf>
    <xf numFmtId="0" fontId="58" fillId="0" borderId="0" xfId="55" applyFont="1"/>
    <xf numFmtId="0" fontId="39" fillId="0" borderId="10" xfId="55" applyFont="1" applyBorder="1" applyAlignment="1">
      <alignment horizontal="center" vertical="center" textRotation="90"/>
    </xf>
    <xf numFmtId="0" fontId="39" fillId="0" borderId="10" xfId="55" applyFont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 vertical="center"/>
    </xf>
    <xf numFmtId="0" fontId="34" fillId="0" borderId="10" xfId="55" applyFont="1" applyBorder="1" applyAlignment="1">
      <alignment horizontal="center"/>
    </xf>
    <xf numFmtId="0" fontId="34" fillId="0" borderId="10" xfId="55" applyFont="1" applyBorder="1" applyAlignment="1">
      <alignment horizontal="center" vertical="center"/>
    </xf>
    <xf numFmtId="0" fontId="59" fillId="0" borderId="10" xfId="55" applyFont="1" applyFill="1" applyBorder="1" applyAlignment="1">
      <alignment horizontal="center"/>
    </xf>
    <xf numFmtId="0" fontId="34" fillId="0" borderId="0" xfId="55" applyFont="1"/>
    <xf numFmtId="0" fontId="34" fillId="0" borderId="10" xfId="55" applyFont="1" applyBorder="1" applyAlignment="1">
      <alignment horizontal="center" vertical="center" textRotation="90"/>
    </xf>
    <xf numFmtId="0" fontId="34" fillId="0" borderId="0" xfId="55" applyFont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34" fillId="24" borderId="0" xfId="55" applyFont="1" applyFill="1" applyAlignment="1">
      <alignment horizontal="center" vertical="center"/>
    </xf>
    <xf numFmtId="0" fontId="10" fillId="0" borderId="10" xfId="37" applyFont="1" applyFill="1" applyBorder="1" applyAlignment="1">
      <alignment horizontal="center"/>
    </xf>
    <xf numFmtId="0" fontId="10" fillId="24" borderId="0" xfId="37" applyFont="1" applyFill="1" applyAlignment="1">
      <alignment horizontal="center"/>
    </xf>
    <xf numFmtId="0" fontId="10" fillId="24" borderId="10" xfId="37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34" fillId="0" borderId="10" xfId="55" applyFont="1" applyBorder="1" applyAlignment="1">
      <alignment horizontal="center" vertical="center" textRotation="90" wrapText="1"/>
    </xf>
    <xf numFmtId="0" fontId="10" fillId="0" borderId="0" xfId="37" applyFont="1" applyAlignment="1">
      <alignment horizontal="left" wrapText="1"/>
    </xf>
    <xf numFmtId="0" fontId="10" fillId="24" borderId="11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45" fillId="0" borderId="12" xfId="37" applyFont="1" applyFill="1" applyBorder="1" applyAlignment="1">
      <alignment horizontal="center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37" applyFont="1" applyFill="1" applyAlignment="1">
      <alignment wrapText="1"/>
    </xf>
    <xf numFmtId="0" fontId="36" fillId="0" borderId="0" xfId="37" applyFont="1" applyFill="1" applyBorder="1" applyAlignment="1">
      <alignment horizontal="center"/>
    </xf>
    <xf numFmtId="0" fontId="60" fillId="0" borderId="0" xfId="37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0" fontId="36" fillId="24" borderId="0" xfId="37" applyFont="1" applyFill="1" applyBorder="1" applyAlignment="1"/>
    <xf numFmtId="0" fontId="36" fillId="24" borderId="0" xfId="37" applyFont="1" applyFill="1" applyAlignment="1">
      <alignment wrapText="1"/>
    </xf>
    <xf numFmtId="0" fontId="36" fillId="24" borderId="0" xfId="37" applyFont="1" applyFill="1" applyBorder="1" applyAlignment="1">
      <alignment horizontal="center"/>
    </xf>
    <xf numFmtId="0" fontId="36" fillId="24" borderId="0" xfId="0" applyFont="1" applyFill="1" applyAlignment="1"/>
    <xf numFmtId="0" fontId="61" fillId="24" borderId="0" xfId="55" applyFont="1" applyFill="1" applyAlignment="1">
      <alignment vertical="center"/>
    </xf>
    <xf numFmtId="0" fontId="10" fillId="24" borderId="16" xfId="37" applyFont="1" applyFill="1" applyBorder="1" applyAlignment="1">
      <alignment horizontal="center" vertical="center" wrapText="1"/>
    </xf>
    <xf numFmtId="0" fontId="10" fillId="24" borderId="12" xfId="37" applyFont="1" applyFill="1" applyBorder="1" applyAlignment="1">
      <alignment horizontal="center" vertical="center" wrapText="1"/>
    </xf>
    <xf numFmtId="0" fontId="36" fillId="0" borderId="0" xfId="37" applyFont="1" applyFill="1" applyBorder="1" applyAlignment="1"/>
    <xf numFmtId="0" fontId="36" fillId="0" borderId="0" xfId="0" applyFont="1" applyFill="1" applyAlignment="1"/>
    <xf numFmtId="0" fontId="61" fillId="0" borderId="0" xfId="55" applyFont="1" applyAlignment="1">
      <alignment vertical="center"/>
    </xf>
    <xf numFmtId="0" fontId="10" fillId="0" borderId="0" xfId="46" applyFont="1" applyBorder="1" applyAlignment="1"/>
    <xf numFmtId="0" fontId="32" fillId="0" borderId="0" xfId="45" applyFont="1" applyFill="1" applyBorder="1" applyAlignment="1">
      <alignment vertical="center"/>
    </xf>
    <xf numFmtId="0" fontId="32" fillId="0" borderId="0" xfId="45" applyFont="1" applyBorder="1" applyAlignment="1">
      <alignment vertical="center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11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24" borderId="10" xfId="45" applyFont="1" applyFill="1" applyBorder="1" applyAlignment="1">
      <alignment horizontal="center" vertical="center"/>
    </xf>
    <xf numFmtId="0" fontId="10" fillId="24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67" fontId="10" fillId="0" borderId="10" xfId="0" applyNumberFormat="1" applyFont="1" applyFill="1" applyBorder="1" applyAlignment="1">
      <alignment horizontal="center" vertical="center" wrapText="1"/>
    </xf>
    <xf numFmtId="167" fontId="10" fillId="0" borderId="0" xfId="0" applyNumberFormat="1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vertical="center"/>
    </xf>
    <xf numFmtId="0" fontId="10" fillId="0" borderId="0" xfId="46" applyFont="1" applyFill="1" applyBorder="1" applyAlignment="1"/>
    <xf numFmtId="0" fontId="10" fillId="0" borderId="0" xfId="46" applyFont="1" applyAlignment="1"/>
    <xf numFmtId="0" fontId="33" fillId="24" borderId="10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167" fontId="10" fillId="24" borderId="10" xfId="0" applyNumberFormat="1" applyFont="1" applyFill="1" applyBorder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/>
    </xf>
    <xf numFmtId="0" fontId="33" fillId="0" borderId="18" xfId="45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vertical="center" wrapText="1"/>
    </xf>
    <xf numFmtId="167" fontId="10" fillId="0" borderId="18" xfId="0" applyNumberFormat="1" applyFont="1" applyFill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24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Border="1" applyAlignment="1">
      <alignment horizontal="center"/>
    </xf>
    <xf numFmtId="0" fontId="34" fillId="0" borderId="10" xfId="55" applyFont="1" applyBorder="1" applyAlignment="1">
      <alignment horizontal="center" vertical="center" wrapText="1"/>
    </xf>
    <xf numFmtId="0" fontId="10" fillId="24" borderId="10" xfId="37" applyFont="1" applyFill="1" applyBorder="1" applyAlignment="1">
      <alignment horizontal="center" vertical="center" wrapText="1"/>
    </xf>
    <xf numFmtId="0" fontId="10" fillId="0" borderId="11" xfId="37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10" fillId="24" borderId="11" xfId="37" applyFont="1" applyFill="1" applyBorder="1" applyAlignment="1">
      <alignment horizontal="center" vertical="center" wrapText="1"/>
    </xf>
    <xf numFmtId="0" fontId="10" fillId="24" borderId="16" xfId="37" applyFont="1" applyFill="1" applyBorder="1" applyAlignment="1">
      <alignment horizontal="center" vertical="center" wrapText="1"/>
    </xf>
    <xf numFmtId="0" fontId="34" fillId="24" borderId="10" xfId="55" applyFont="1" applyFill="1" applyBorder="1" applyAlignment="1">
      <alignment vertical="center" wrapText="1"/>
    </xf>
    <xf numFmtId="0" fontId="43" fillId="0" borderId="10" xfId="36" applyFont="1" applyBorder="1" applyAlignment="1">
      <alignment horizontal="center" wrapText="1"/>
    </xf>
    <xf numFmtId="0" fontId="10" fillId="0" borderId="15" xfId="280" applyFont="1" applyFill="1" applyBorder="1" applyAlignment="1">
      <alignment vertical="center" wrapText="1"/>
    </xf>
    <xf numFmtId="0" fontId="47" fillId="0" borderId="10" xfId="57" applyFont="1" applyFill="1" applyBorder="1" applyAlignment="1">
      <alignment horizontal="center" vertical="center" wrapText="1"/>
    </xf>
    <xf numFmtId="0" fontId="47" fillId="0" borderId="18" xfId="57" applyFont="1" applyFill="1" applyBorder="1" applyAlignment="1">
      <alignment horizontal="center" vertical="center" wrapText="1"/>
    </xf>
    <xf numFmtId="49" fontId="49" fillId="0" borderId="11" xfId="57" applyNumberFormat="1" applyFont="1" applyFill="1" applyBorder="1" applyAlignment="1">
      <alignment horizontal="center" vertical="center"/>
    </xf>
    <xf numFmtId="0" fontId="49" fillId="0" borderId="11" xfId="57" applyFont="1" applyFill="1" applyBorder="1" applyAlignment="1">
      <alignment horizontal="center" vertical="center" wrapText="1"/>
    </xf>
    <xf numFmtId="0" fontId="49" fillId="24" borderId="31" xfId="57" applyFont="1" applyFill="1" applyBorder="1" applyAlignment="1">
      <alignment horizontal="center" vertical="center" wrapText="1"/>
    </xf>
    <xf numFmtId="0" fontId="49" fillId="0" borderId="32" xfId="57" applyFont="1" applyFill="1" applyBorder="1" applyAlignment="1">
      <alignment horizontal="center" vertical="center" wrapText="1"/>
    </xf>
    <xf numFmtId="0" fontId="10" fillId="0" borderId="27" xfId="0" applyFont="1" applyFill="1" applyBorder="1"/>
    <xf numFmtId="0" fontId="10" fillId="0" borderId="30" xfId="0" applyFont="1" applyFill="1" applyBorder="1"/>
    <xf numFmtId="0" fontId="10" fillId="0" borderId="10" xfId="0" applyFont="1" applyFill="1" applyBorder="1"/>
    <xf numFmtId="0" fontId="10" fillId="0" borderId="11" xfId="0" applyFont="1" applyFill="1" applyBorder="1"/>
    <xf numFmtId="0" fontId="10" fillId="0" borderId="38" xfId="0" applyFont="1" applyFill="1" applyBorder="1"/>
    <xf numFmtId="0" fontId="10" fillId="0" borderId="26" xfId="0" applyFont="1" applyFill="1" applyBorder="1"/>
    <xf numFmtId="0" fontId="10" fillId="0" borderId="32" xfId="0" applyFont="1" applyFill="1" applyBorder="1"/>
    <xf numFmtId="0" fontId="10" fillId="0" borderId="31" xfId="0" applyFont="1" applyFill="1" applyBorder="1"/>
    <xf numFmtId="0" fontId="10" fillId="0" borderId="13" xfId="0" applyFont="1" applyFill="1" applyBorder="1"/>
    <xf numFmtId="0" fontId="10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49" fontId="47" fillId="0" borderId="15" xfId="57" applyNumberFormat="1" applyFont="1" applyFill="1" applyBorder="1" applyAlignment="1">
      <alignment horizontal="left" vertical="center"/>
    </xf>
    <xf numFmtId="0" fontId="37" fillId="24" borderId="0" xfId="55" applyFont="1" applyFill="1" applyAlignment="1">
      <alignment vertical="center"/>
    </xf>
    <xf numFmtId="0" fontId="10" fillId="24" borderId="0" xfId="37" applyFont="1" applyFill="1" applyAlignment="1"/>
    <xf numFmtId="0" fontId="32" fillId="24" borderId="0" xfId="45" applyFont="1" applyFill="1" applyBorder="1" applyAlignment="1">
      <alignment vertical="center"/>
    </xf>
    <xf numFmtId="0" fontId="32" fillId="24" borderId="10" xfId="45" applyFont="1" applyFill="1" applyBorder="1" applyAlignment="1">
      <alignment horizontal="center" vertical="center" wrapText="1"/>
    </xf>
    <xf numFmtId="16" fontId="32" fillId="24" borderId="10" xfId="45" applyNumberFormat="1" applyFont="1" applyFill="1" applyBorder="1" applyAlignment="1">
      <alignment horizontal="center" vertical="center"/>
    </xf>
    <xf numFmtId="14" fontId="32" fillId="24" borderId="10" xfId="45" applyNumberFormat="1" applyFont="1" applyFill="1" applyBorder="1" applyAlignment="1">
      <alignment horizontal="center" vertical="center"/>
    </xf>
    <xf numFmtId="0" fontId="36" fillId="0" borderId="21" xfId="46" applyFont="1" applyFill="1" applyBorder="1" applyAlignment="1"/>
    <xf numFmtId="0" fontId="32" fillId="0" borderId="11" xfId="45" applyFont="1" applyFill="1" applyBorder="1" applyAlignment="1">
      <alignment horizontal="center" vertical="center"/>
    </xf>
    <xf numFmtId="14" fontId="32" fillId="0" borderId="11" xfId="45" applyNumberFormat="1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vertical="center" wrapText="1"/>
    </xf>
    <xf numFmtId="0" fontId="33" fillId="0" borderId="0" xfId="45" applyFont="1" applyFill="1" applyBorder="1" applyAlignment="1">
      <alignment vertical="center" wrapText="1"/>
    </xf>
    <xf numFmtId="0" fontId="10" fillId="0" borderId="10" xfId="37" applyNumberFormat="1" applyFont="1" applyBorder="1" applyAlignment="1">
      <alignment horizontal="center" vertical="center" wrapText="1"/>
    </xf>
    <xf numFmtId="0" fontId="10" fillId="0" borderId="10" xfId="37" applyNumberFormat="1" applyFont="1" applyBorder="1" applyAlignment="1">
      <alignment horizontal="center" vertical="center"/>
    </xf>
    <xf numFmtId="1" fontId="10" fillId="0" borderId="0" xfId="37" applyNumberFormat="1" applyFont="1" applyAlignment="1">
      <alignment horizontal="left" vertical="top"/>
    </xf>
    <xf numFmtId="0" fontId="64" fillId="0" borderId="0" xfId="55" applyFont="1" applyAlignment="1">
      <alignment vertical="center"/>
    </xf>
    <xf numFmtId="0" fontId="36" fillId="0" borderId="0" xfId="46" applyFont="1" applyFill="1" applyBorder="1" applyAlignment="1"/>
    <xf numFmtId="0" fontId="52" fillId="24" borderId="48" xfId="57" applyFont="1" applyFill="1" applyBorder="1" applyAlignment="1">
      <alignment horizontal="center" vertical="center" wrapText="1"/>
    </xf>
    <xf numFmtId="0" fontId="10" fillId="24" borderId="0" xfId="57" applyFont="1" applyFill="1" applyAlignment="1">
      <alignment horizontal="center"/>
    </xf>
    <xf numFmtId="0" fontId="37" fillId="24" borderId="0" xfId="0" applyFont="1" applyFill="1" applyAlignment="1">
      <alignment horizontal="center" vertical="center" wrapText="1"/>
    </xf>
    <xf numFmtId="4" fontId="34" fillId="24" borderId="10" xfId="57" applyNumberFormat="1" applyFont="1" applyFill="1" applyBorder="1" applyAlignment="1">
      <alignment horizontal="right" wrapText="1"/>
    </xf>
    <xf numFmtId="4" fontId="34" fillId="24" borderId="10" xfId="0" applyNumberFormat="1" applyFont="1" applyFill="1" applyBorder="1" applyAlignment="1">
      <alignment horizontal="right"/>
    </xf>
    <xf numFmtId="4" fontId="34" fillId="24" borderId="10" xfId="57" applyNumberFormat="1" applyFont="1" applyFill="1" applyBorder="1" applyAlignment="1">
      <alignment horizontal="right"/>
    </xf>
    <xf numFmtId="165" fontId="34" fillId="24" borderId="10" xfId="0" applyNumberFormat="1" applyFont="1" applyFill="1" applyBorder="1" applyAlignment="1">
      <alignment horizontal="right"/>
    </xf>
    <xf numFmtId="4" fontId="34" fillId="24" borderId="30" xfId="0" applyNumberFormat="1" applyFont="1" applyFill="1" applyBorder="1" applyAlignment="1">
      <alignment horizontal="center" wrapText="1"/>
    </xf>
    <xf numFmtId="4" fontId="34" fillId="24" borderId="13" xfId="57" applyNumberFormat="1" applyFont="1" applyFill="1" applyBorder="1" applyAlignment="1">
      <alignment horizontal="right" wrapText="1"/>
    </xf>
    <xf numFmtId="4" fontId="34" fillId="24" borderId="32" xfId="0" applyNumberFormat="1" applyFont="1" applyFill="1" applyBorder="1" applyAlignment="1">
      <alignment horizontal="right"/>
    </xf>
    <xf numFmtId="49" fontId="47" fillId="24" borderId="29" xfId="0" applyNumberFormat="1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wrapText="1" indent="1"/>
    </xf>
    <xf numFmtId="0" fontId="47" fillId="24" borderId="12" xfId="57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wrapText="1" indent="3"/>
    </xf>
    <xf numFmtId="0" fontId="10" fillId="24" borderId="10" xfId="57" applyFont="1" applyFill="1" applyBorder="1" applyAlignment="1">
      <alignment horizontal="left" vertical="center" wrapText="1" indent="5"/>
    </xf>
    <xf numFmtId="0" fontId="10" fillId="24" borderId="10" xfId="0" applyFont="1" applyFill="1" applyBorder="1" applyAlignment="1">
      <alignment horizontal="left" vertical="center" wrapText="1" indent="1"/>
    </xf>
    <xf numFmtId="0" fontId="10" fillId="24" borderId="10" xfId="57" applyFont="1" applyFill="1" applyBorder="1" applyAlignment="1">
      <alignment horizontal="left" vertical="center" indent="3"/>
    </xf>
    <xf numFmtId="0" fontId="34" fillId="24" borderId="30" xfId="0" applyFont="1" applyFill="1" applyBorder="1" applyAlignment="1">
      <alignment horizontal="center" wrapText="1"/>
    </xf>
    <xf numFmtId="4" fontId="34" fillId="24" borderId="32" xfId="57" applyNumberFormat="1" applyFont="1" applyFill="1" applyBorder="1" applyAlignment="1">
      <alignment horizontal="right"/>
    </xf>
    <xf numFmtId="4" fontId="34" fillId="24" borderId="32" xfId="57" applyNumberFormat="1" applyFont="1" applyFill="1" applyBorder="1" applyAlignment="1">
      <alignment horizontal="right" wrapText="1"/>
    </xf>
    <xf numFmtId="0" fontId="69" fillId="24" borderId="0" xfId="57" applyFont="1" applyFill="1" applyAlignment="1">
      <alignment horizontal="center" vertical="center" wrapText="1"/>
    </xf>
    <xf numFmtId="4" fontId="34" fillId="24" borderId="0" xfId="57" applyNumberFormat="1" applyFont="1" applyFill="1" applyAlignment="1">
      <alignment horizontal="center" vertical="center" wrapText="1"/>
    </xf>
    <xf numFmtId="0" fontId="34" fillId="24" borderId="0" xfId="57" applyFont="1" applyFill="1" applyAlignment="1">
      <alignment horizontal="center" vertical="center" wrapText="1"/>
    </xf>
    <xf numFmtId="0" fontId="34" fillId="24" borderId="0" xfId="57" applyFont="1" applyFill="1"/>
    <xf numFmtId="0" fontId="37" fillId="24" borderId="0" xfId="37" applyFont="1" applyFill="1" applyAlignment="1">
      <alignment horizontal="center" wrapText="1"/>
    </xf>
    <xf numFmtId="0" fontId="34" fillId="24" borderId="0" xfId="57" applyFont="1" applyFill="1" applyAlignment="1">
      <alignment horizontal="center" wrapText="1"/>
    </xf>
    <xf numFmtId="4" fontId="34" fillId="24" borderId="0" xfId="57" applyNumberFormat="1" applyFont="1" applyFill="1"/>
    <xf numFmtId="0" fontId="71" fillId="24" borderId="10" xfId="57" applyFont="1" applyFill="1" applyBorder="1" applyAlignment="1">
      <alignment horizontal="center" vertical="center" wrapText="1"/>
    </xf>
    <xf numFmtId="4" fontId="71" fillId="24" borderId="18" xfId="57" applyNumberFormat="1" applyFont="1" applyFill="1" applyBorder="1" applyAlignment="1">
      <alignment horizontal="center" vertical="center" wrapText="1"/>
    </xf>
    <xf numFmtId="0" fontId="71" fillId="24" borderId="18" xfId="57" applyFont="1" applyFill="1" applyBorder="1" applyAlignment="1">
      <alignment horizontal="center" vertical="center" wrapText="1"/>
    </xf>
    <xf numFmtId="0" fontId="72" fillId="24" borderId="32" xfId="57" applyFont="1" applyFill="1" applyBorder="1" applyAlignment="1">
      <alignment horizontal="center" vertical="center" wrapText="1"/>
    </xf>
    <xf numFmtId="4" fontId="34" fillId="24" borderId="26" xfId="0" applyNumberFormat="1" applyFont="1" applyFill="1" applyBorder="1" applyAlignment="1">
      <alignment horizontal="right"/>
    </xf>
    <xf numFmtId="3" fontId="34" fillId="24" borderId="26" xfId="624" applyNumberFormat="1" applyFont="1" applyFill="1" applyBorder="1" applyAlignment="1">
      <alignment horizontal="right"/>
    </xf>
    <xf numFmtId="0" fontId="34" fillId="24" borderId="27" xfId="0" applyFont="1" applyFill="1" applyBorder="1" applyAlignment="1">
      <alignment horizontal="center" wrapText="1"/>
    </xf>
    <xf numFmtId="3" fontId="34" fillId="24" borderId="10" xfId="0" applyNumberFormat="1" applyFont="1" applyFill="1" applyBorder="1" applyAlignment="1">
      <alignment horizontal="right"/>
    </xf>
    <xf numFmtId="3" fontId="34" fillId="24" borderId="10" xfId="624" applyNumberFormat="1" applyFont="1" applyFill="1" applyBorder="1" applyAlignment="1">
      <alignment horizontal="right"/>
    </xf>
    <xf numFmtId="4" fontId="34" fillId="24" borderId="12" xfId="57" applyNumberFormat="1" applyFont="1" applyFill="1" applyBorder="1" applyAlignment="1">
      <alignment horizontal="right"/>
    </xf>
    <xf numFmtId="3" fontId="34" fillId="24" borderId="10" xfId="57" applyNumberFormat="1" applyFont="1" applyFill="1" applyBorder="1" applyAlignment="1">
      <alignment horizontal="right"/>
    </xf>
    <xf numFmtId="0" fontId="34" fillId="24" borderId="30" xfId="0" applyFont="1" applyFill="1" applyBorder="1" applyAlignment="1">
      <alignment horizontal="center"/>
    </xf>
    <xf numFmtId="4" fontId="34" fillId="24" borderId="11" xfId="0" applyNumberFormat="1" applyFont="1" applyFill="1" applyBorder="1" applyAlignment="1">
      <alignment horizontal="right"/>
    </xf>
    <xf numFmtId="3" fontId="34" fillId="24" borderId="11" xfId="0" applyNumberFormat="1" applyFont="1" applyFill="1" applyBorder="1" applyAlignment="1">
      <alignment horizontal="right"/>
    </xf>
    <xf numFmtId="3" fontId="34" fillId="24" borderId="26" xfId="0" applyNumberFormat="1" applyFont="1" applyFill="1" applyBorder="1" applyAlignment="1">
      <alignment horizontal="right"/>
    </xf>
    <xf numFmtId="3" fontId="34" fillId="24" borderId="32" xfId="0" applyNumberFormat="1" applyFont="1" applyFill="1" applyBorder="1" applyAlignment="1">
      <alignment horizontal="right"/>
    </xf>
    <xf numFmtId="0" fontId="34" fillId="24" borderId="31" xfId="0" applyFont="1" applyFill="1" applyBorder="1" applyAlignment="1">
      <alignment horizontal="center" wrapText="1"/>
    </xf>
    <xf numFmtId="4" fontId="34" fillId="24" borderId="13" xfId="0" applyNumberFormat="1" applyFont="1" applyFill="1" applyBorder="1" applyAlignment="1">
      <alignment horizontal="right"/>
    </xf>
    <xf numFmtId="3" fontId="34" fillId="24" borderId="13" xfId="0" applyNumberFormat="1" applyFont="1" applyFill="1" applyBorder="1" applyAlignment="1">
      <alignment horizontal="right"/>
    </xf>
    <xf numFmtId="0" fontId="34" fillId="24" borderId="42" xfId="0" applyFont="1" applyFill="1" applyBorder="1" applyAlignment="1">
      <alignment horizontal="center" wrapText="1"/>
    </xf>
    <xf numFmtId="171" fontId="34" fillId="24" borderId="10" xfId="0" applyNumberFormat="1" applyFont="1" applyFill="1" applyBorder="1" applyAlignment="1">
      <alignment horizontal="right"/>
    </xf>
    <xf numFmtId="165" fontId="34" fillId="24" borderId="10" xfId="57" applyNumberFormat="1" applyFont="1" applyFill="1" applyBorder="1" applyAlignment="1">
      <alignment horizontal="right"/>
    </xf>
    <xf numFmtId="170" fontId="34" fillId="24" borderId="10" xfId="0" applyNumberFormat="1" applyFont="1" applyFill="1" applyBorder="1" applyAlignment="1">
      <alignment horizontal="right"/>
    </xf>
    <xf numFmtId="4" fontId="34" fillId="24" borderId="19" xfId="57" applyNumberFormat="1" applyFont="1" applyFill="1" applyBorder="1" applyAlignment="1">
      <alignment horizontal="right"/>
    </xf>
    <xf numFmtId="4" fontId="34" fillId="24" borderId="42" xfId="57" applyNumberFormat="1" applyFont="1" applyFill="1" applyBorder="1" applyAlignment="1">
      <alignment horizontal="center" vertical="center" wrapText="1"/>
    </xf>
    <xf numFmtId="4" fontId="34" fillId="24" borderId="18" xfId="57" applyNumberFormat="1" applyFont="1" applyFill="1" applyBorder="1" applyAlignment="1">
      <alignment horizontal="right"/>
    </xf>
    <xf numFmtId="4" fontId="34" fillId="24" borderId="38" xfId="0" applyNumberFormat="1" applyFont="1" applyFill="1" applyBorder="1" applyAlignment="1">
      <alignment horizontal="center" wrapText="1"/>
    </xf>
    <xf numFmtId="4" fontId="34" fillId="24" borderId="52" xfId="57" applyNumberFormat="1" applyFont="1" applyFill="1" applyBorder="1" applyAlignment="1">
      <alignment horizontal="right"/>
    </xf>
    <xf numFmtId="4" fontId="34" fillId="24" borderId="31" xfId="0" applyNumberFormat="1" applyFont="1" applyFill="1" applyBorder="1" applyAlignment="1">
      <alignment horizontal="center" wrapText="1"/>
    </xf>
    <xf numFmtId="4" fontId="34" fillId="24" borderId="27" xfId="0" applyNumberFormat="1" applyFont="1" applyFill="1" applyBorder="1" applyAlignment="1">
      <alignment horizontal="center" vertical="center"/>
    </xf>
    <xf numFmtId="4" fontId="34" fillId="24" borderId="30" xfId="57" applyNumberFormat="1" applyFont="1" applyFill="1" applyBorder="1" applyAlignment="1">
      <alignment horizontal="center" vertical="center"/>
    </xf>
    <xf numFmtId="4" fontId="34" fillId="24" borderId="30" xfId="0" applyNumberFormat="1" applyFont="1" applyFill="1" applyBorder="1" applyAlignment="1">
      <alignment horizontal="center" vertical="center"/>
    </xf>
    <xf numFmtId="3" fontId="34" fillId="24" borderId="32" xfId="57" applyNumberFormat="1" applyFont="1" applyFill="1" applyBorder="1" applyAlignment="1">
      <alignment horizontal="right"/>
    </xf>
    <xf numFmtId="0" fontId="72" fillId="24" borderId="48" xfId="57" applyFont="1" applyFill="1" applyBorder="1" applyAlignment="1">
      <alignment horizontal="center" vertical="center" wrapText="1"/>
    </xf>
    <xf numFmtId="0" fontId="72" fillId="24" borderId="32" xfId="57" applyFont="1" applyFill="1" applyBorder="1" applyAlignment="1">
      <alignment horizontal="center" vertical="center"/>
    </xf>
    <xf numFmtId="0" fontId="73" fillId="24" borderId="31" xfId="57" applyFont="1" applyFill="1" applyBorder="1" applyAlignment="1">
      <alignment horizontal="center" vertical="center" wrapText="1"/>
    </xf>
    <xf numFmtId="4" fontId="34" fillId="24" borderId="26" xfId="57" applyNumberFormat="1" applyFont="1" applyFill="1" applyBorder="1" applyAlignment="1">
      <alignment horizontal="right" wrapText="1"/>
    </xf>
    <xf numFmtId="3" fontId="34" fillId="24" borderId="26" xfId="57" applyNumberFormat="1" applyFont="1" applyFill="1" applyBorder="1" applyAlignment="1">
      <alignment horizontal="right" wrapText="1"/>
    </xf>
    <xf numFmtId="166" fontId="34" fillId="24" borderId="27" xfId="57" applyNumberFormat="1" applyFont="1" applyFill="1" applyBorder="1" applyAlignment="1">
      <alignment horizontal="center" vertical="center" wrapText="1"/>
    </xf>
    <xf numFmtId="166" fontId="34" fillId="24" borderId="30" xfId="57" applyNumberFormat="1" applyFont="1" applyFill="1" applyBorder="1" applyAlignment="1">
      <alignment horizontal="center" vertical="center" wrapText="1"/>
    </xf>
    <xf numFmtId="166" fontId="74" fillId="24" borderId="30" xfId="57" applyNumberFormat="1" applyFont="1" applyFill="1" applyBorder="1" applyAlignment="1">
      <alignment horizontal="center" vertical="center" wrapText="1"/>
    </xf>
    <xf numFmtId="3" fontId="34" fillId="24" borderId="10" xfId="0" applyNumberFormat="1" applyFont="1" applyFill="1" applyBorder="1" applyAlignment="1">
      <alignment horizontal="right" wrapText="1"/>
    </xf>
    <xf numFmtId="4" fontId="34" fillId="24" borderId="10" xfId="0" applyNumberFormat="1" applyFont="1" applyFill="1" applyBorder="1" applyAlignment="1">
      <alignment horizontal="right" wrapText="1"/>
    </xf>
    <xf numFmtId="3" fontId="34" fillId="24" borderId="26" xfId="0" applyNumberFormat="1" applyFont="1" applyFill="1" applyBorder="1" applyAlignment="1">
      <alignment horizontal="right" wrapText="1"/>
    </xf>
    <xf numFmtId="0" fontId="34" fillId="24" borderId="27" xfId="57" applyFont="1" applyFill="1" applyBorder="1" applyAlignment="1">
      <alignment horizontal="center" wrapText="1"/>
    </xf>
    <xf numFmtId="0" fontId="34" fillId="24" borderId="30" xfId="57" applyFont="1" applyFill="1" applyBorder="1" applyAlignment="1">
      <alignment horizontal="center" wrapText="1"/>
    </xf>
    <xf numFmtId="0" fontId="34" fillId="24" borderId="31" xfId="57" applyFont="1" applyFill="1" applyBorder="1" applyAlignment="1">
      <alignment horizontal="center" wrapText="1"/>
    </xf>
    <xf numFmtId="49" fontId="69" fillId="24" borderId="0" xfId="57" applyNumberFormat="1" applyFont="1" applyFill="1" applyAlignment="1">
      <alignment horizontal="center" vertical="center"/>
    </xf>
    <xf numFmtId="0" fontId="34" fillId="24" borderId="0" xfId="57" applyFont="1" applyFill="1" applyAlignment="1">
      <alignment wrapText="1"/>
    </xf>
    <xf numFmtId="0" fontId="34" fillId="24" borderId="0" xfId="57" applyFont="1" applyFill="1" applyAlignment="1">
      <alignment horizontal="center"/>
    </xf>
    <xf numFmtId="0" fontId="71" fillId="24" borderId="0" xfId="57" applyFont="1" applyFill="1"/>
    <xf numFmtId="0" fontId="34" fillId="24" borderId="0" xfId="57" applyFont="1" applyFill="1" applyAlignment="1">
      <alignment vertical="center"/>
    </xf>
    <xf numFmtId="49" fontId="69" fillId="24" borderId="29" xfId="0" applyNumberFormat="1" applyFont="1" applyFill="1" applyBorder="1" applyAlignment="1">
      <alignment horizontal="center" vertical="center"/>
    </xf>
    <xf numFmtId="0" fontId="34" fillId="24" borderId="10" xfId="57" applyFont="1" applyFill="1" applyBorder="1" applyAlignment="1">
      <alignment horizontal="left" vertical="center" indent="3"/>
    </xf>
    <xf numFmtId="0" fontId="69" fillId="24" borderId="12" xfId="57" applyFont="1" applyFill="1" applyBorder="1" applyAlignment="1">
      <alignment horizontal="center" vertical="center"/>
    </xf>
    <xf numFmtId="0" fontId="37" fillId="24" borderId="0" xfId="37" applyFont="1" applyFill="1" applyAlignment="1">
      <alignment horizontal="center"/>
    </xf>
    <xf numFmtId="49" fontId="69" fillId="24" borderId="25" xfId="0" applyNumberFormat="1" applyFont="1" applyFill="1" applyBorder="1" applyAlignment="1">
      <alignment horizontal="center" vertical="center"/>
    </xf>
    <xf numFmtId="0" fontId="34" fillId="24" borderId="26" xfId="0" applyFont="1" applyFill="1" applyBorder="1" applyAlignment="1">
      <alignment vertical="center" wrapText="1"/>
    </xf>
    <xf numFmtId="0" fontId="69" fillId="24" borderId="46" xfId="57" applyFont="1" applyFill="1" applyBorder="1" applyAlignment="1">
      <alignment horizontal="center" vertical="center"/>
    </xf>
    <xf numFmtId="0" fontId="34" fillId="24" borderId="10" xfId="57" applyFont="1" applyFill="1" applyBorder="1" applyAlignment="1">
      <alignment horizontal="left" vertical="center" indent="1"/>
    </xf>
    <xf numFmtId="0" fontId="34" fillId="24" borderId="10" xfId="57" applyFont="1" applyFill="1" applyBorder="1" applyAlignment="1">
      <alignment horizontal="left" vertical="center" wrapText="1" indent="1"/>
    </xf>
    <xf numFmtId="0" fontId="34" fillId="24" borderId="11" xfId="57" applyFont="1" applyFill="1" applyBorder="1" applyAlignment="1">
      <alignment horizontal="left" vertical="center" indent="1"/>
    </xf>
    <xf numFmtId="0" fontId="34" fillId="24" borderId="10" xfId="0" applyFont="1" applyFill="1" applyBorder="1" applyAlignment="1">
      <alignment vertical="center" wrapText="1"/>
    </xf>
    <xf numFmtId="0" fontId="34" fillId="24" borderId="10" xfId="57" applyFont="1" applyFill="1" applyBorder="1" applyAlignment="1">
      <alignment horizontal="left" vertical="center" wrapText="1" indent="3"/>
    </xf>
    <xf numFmtId="0" fontId="34" fillId="24" borderId="10" xfId="0" applyFont="1" applyFill="1" applyBorder="1" applyAlignment="1">
      <alignment horizontal="left" vertical="center" wrapText="1" indent="1"/>
    </xf>
    <xf numFmtId="0" fontId="34" fillId="24" borderId="10" xfId="57" applyFont="1" applyFill="1" applyBorder="1" applyAlignment="1">
      <alignment horizontal="left" vertical="center" wrapText="1" indent="5"/>
    </xf>
    <xf numFmtId="0" fontId="34" fillId="24" borderId="10" xfId="0" applyFont="1" applyFill="1" applyBorder="1" applyAlignment="1">
      <alignment horizontal="left" vertical="center" wrapText="1" indent="7"/>
    </xf>
    <xf numFmtId="49" fontId="69" fillId="24" borderId="37" xfId="0" applyNumberFormat="1" applyFont="1" applyFill="1" applyBorder="1" applyAlignment="1">
      <alignment horizontal="center" vertical="center"/>
    </xf>
    <xf numFmtId="0" fontId="34" fillId="24" borderId="11" xfId="57" applyFont="1" applyFill="1" applyBorder="1" applyAlignment="1">
      <alignment horizontal="left" vertical="center" indent="3"/>
    </xf>
    <xf numFmtId="0" fontId="69" fillId="24" borderId="16" xfId="57" applyFont="1" applyFill="1" applyBorder="1" applyAlignment="1">
      <alignment horizontal="center" vertical="center"/>
    </xf>
    <xf numFmtId="0" fontId="34" fillId="24" borderId="27" xfId="0" applyFont="1" applyFill="1" applyBorder="1" applyAlignment="1">
      <alignment horizontal="center"/>
    </xf>
    <xf numFmtId="49" fontId="69" fillId="24" borderId="39" xfId="0" applyNumberFormat="1" applyFont="1" applyFill="1" applyBorder="1" applyAlignment="1">
      <alignment horizontal="center" vertical="center"/>
    </xf>
    <xf numFmtId="0" fontId="34" fillId="24" borderId="32" xfId="57" applyFont="1" applyFill="1" applyBorder="1" applyAlignment="1">
      <alignment horizontal="left" vertical="center" indent="3"/>
    </xf>
    <xf numFmtId="0" fontId="69" fillId="24" borderId="48" xfId="57" applyFont="1" applyFill="1" applyBorder="1" applyAlignment="1">
      <alignment horizontal="center" vertical="center"/>
    </xf>
    <xf numFmtId="49" fontId="69" fillId="24" borderId="41" xfId="0" applyNumberFormat="1" applyFont="1" applyFill="1" applyBorder="1" applyAlignment="1">
      <alignment horizontal="center" vertical="center"/>
    </xf>
    <xf numFmtId="0" fontId="34" fillId="24" borderId="13" xfId="0" applyFont="1" applyFill="1" applyBorder="1" applyAlignment="1">
      <alignment vertical="center" wrapText="1"/>
    </xf>
    <xf numFmtId="0" fontId="69" fillId="24" borderId="14" xfId="57" applyFont="1" applyFill="1" applyBorder="1" applyAlignment="1">
      <alignment horizontal="center" vertical="center"/>
    </xf>
    <xf numFmtId="0" fontId="34" fillId="24" borderId="42" xfId="0" applyFont="1" applyFill="1" applyBorder="1" applyAlignment="1">
      <alignment horizontal="center"/>
    </xf>
    <xf numFmtId="49" fontId="69" fillId="24" borderId="0" xfId="57" applyNumberFormat="1" applyFont="1" applyFill="1" applyBorder="1" applyAlignment="1">
      <alignment horizontal="center" vertical="center"/>
    </xf>
    <xf numFmtId="0" fontId="10" fillId="24" borderId="10" xfId="0" applyFont="1" applyFill="1" applyBorder="1" applyAlignment="1">
      <alignment horizontal="left" vertical="center" wrapText="1" indent="7"/>
    </xf>
    <xf numFmtId="0" fontId="10" fillId="24" borderId="10" xfId="57" applyFont="1" applyFill="1" applyBorder="1" applyAlignment="1">
      <alignment horizontal="left" vertical="center" indent="7"/>
    </xf>
    <xf numFmtId="0" fontId="34" fillId="24" borderId="32" xfId="0" applyFont="1" applyFill="1" applyBorder="1" applyAlignment="1">
      <alignment horizontal="left" vertical="center" wrapText="1" indent="1"/>
    </xf>
    <xf numFmtId="0" fontId="34" fillId="24" borderId="38" xfId="0" applyFont="1" applyFill="1" applyBorder="1" applyAlignment="1">
      <alignment horizontal="center"/>
    </xf>
    <xf numFmtId="4" fontId="34" fillId="24" borderId="27" xfId="0" applyNumberFormat="1" applyFont="1" applyFill="1" applyBorder="1" applyAlignment="1">
      <alignment horizontal="center"/>
    </xf>
    <xf numFmtId="4" fontId="34" fillId="24" borderId="30" xfId="0" applyNumberFormat="1" applyFont="1" applyFill="1" applyBorder="1" applyAlignment="1">
      <alignment horizontal="center"/>
    </xf>
    <xf numFmtId="0" fontId="69" fillId="24" borderId="10" xfId="57" applyFont="1" applyFill="1" applyBorder="1" applyAlignment="1">
      <alignment horizontal="center" vertical="center"/>
    </xf>
    <xf numFmtId="0" fontId="34" fillId="24" borderId="10" xfId="57" applyFont="1" applyFill="1" applyBorder="1" applyAlignment="1">
      <alignment horizontal="left" vertical="center" indent="5"/>
    </xf>
    <xf numFmtId="0" fontId="34" fillId="24" borderId="32" xfId="57" applyFont="1" applyFill="1" applyBorder="1" applyAlignment="1">
      <alignment horizontal="left" vertical="center" indent="5"/>
    </xf>
    <xf numFmtId="0" fontId="69" fillId="24" borderId="32" xfId="57" applyFont="1" applyFill="1" applyBorder="1" applyAlignment="1">
      <alignment horizontal="center" vertical="center"/>
    </xf>
    <xf numFmtId="4" fontId="34" fillId="24" borderId="31" xfId="0" applyNumberFormat="1" applyFont="1" applyFill="1" applyBorder="1" applyAlignment="1">
      <alignment horizontal="center"/>
    </xf>
    <xf numFmtId="0" fontId="34" fillId="24" borderId="12" xfId="0" applyFont="1" applyFill="1" applyBorder="1" applyAlignment="1">
      <alignment horizontal="center" vertical="center"/>
    </xf>
    <xf numFmtId="0" fontId="34" fillId="24" borderId="32" xfId="0" applyFont="1" applyFill="1" applyBorder="1" applyAlignment="1">
      <alignment vertical="center" wrapText="1"/>
    </xf>
    <xf numFmtId="49" fontId="72" fillId="24" borderId="39" xfId="57" applyNumberFormat="1" applyFont="1" applyFill="1" applyBorder="1" applyAlignment="1">
      <alignment horizontal="center" vertical="center"/>
    </xf>
    <xf numFmtId="0" fontId="73" fillId="24" borderId="31" xfId="57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vertical="center"/>
    </xf>
    <xf numFmtId="0" fontId="34" fillId="24" borderId="10" xfId="57" applyFont="1" applyFill="1" applyBorder="1" applyAlignment="1">
      <alignment horizontal="left" vertical="center" indent="7"/>
    </xf>
    <xf numFmtId="3" fontId="34" fillId="24" borderId="13" xfId="57" applyNumberFormat="1" applyFont="1" applyFill="1" applyBorder="1" applyAlignment="1">
      <alignment horizontal="right" wrapText="1"/>
    </xf>
    <xf numFmtId="3" fontId="34" fillId="24" borderId="10" xfId="57" applyNumberFormat="1" applyFont="1" applyFill="1" applyBorder="1" applyAlignment="1">
      <alignment horizontal="right" wrapText="1"/>
    </xf>
    <xf numFmtId="0" fontId="34" fillId="24" borderId="11" xfId="0" applyFont="1" applyFill="1" applyBorder="1" applyAlignment="1">
      <alignment horizontal="left" vertical="center" wrapText="1" indent="1"/>
    </xf>
    <xf numFmtId="3" fontId="34" fillId="24" borderId="32" xfId="57" applyNumberFormat="1" applyFont="1" applyFill="1" applyBorder="1" applyAlignment="1">
      <alignment horizontal="right" wrapText="1"/>
    </xf>
    <xf numFmtId="0" fontId="34" fillId="24" borderId="27" xfId="57" applyFont="1" applyFill="1" applyBorder="1" applyAlignment="1">
      <alignment horizontal="center"/>
    </xf>
    <xf numFmtId="49" fontId="69" fillId="24" borderId="29" xfId="57" applyNumberFormat="1" applyFont="1" applyFill="1" applyBorder="1" applyAlignment="1">
      <alignment horizontal="center" vertical="center"/>
    </xf>
    <xf numFmtId="0" fontId="34" fillId="24" borderId="30" xfId="57" applyFont="1" applyFill="1" applyBorder="1" applyAlignment="1">
      <alignment horizontal="center"/>
    </xf>
    <xf numFmtId="0" fontId="34" fillId="24" borderId="31" xfId="57" applyFont="1" applyFill="1" applyBorder="1" applyAlignment="1">
      <alignment horizontal="center"/>
    </xf>
    <xf numFmtId="0" fontId="36" fillId="24" borderId="0" xfId="37" applyFont="1" applyFill="1" applyAlignment="1">
      <alignment horizontal="center"/>
    </xf>
    <xf numFmtId="0" fontId="34" fillId="24" borderId="30" xfId="0" applyFont="1" applyFill="1" applyBorder="1" applyAlignment="1">
      <alignment horizontal="center" vertical="center" wrapText="1"/>
    </xf>
    <xf numFmtId="4" fontId="34" fillId="24" borderId="30" xfId="0" applyNumberFormat="1" applyFont="1" applyFill="1" applyBorder="1" applyAlignment="1">
      <alignment horizontal="center" vertical="center" wrapText="1"/>
    </xf>
    <xf numFmtId="49" fontId="47" fillId="24" borderId="25" xfId="0" applyNumberFormat="1" applyFont="1" applyFill="1" applyBorder="1" applyAlignment="1">
      <alignment horizontal="center" vertical="center"/>
    </xf>
    <xf numFmtId="0" fontId="10" fillId="24" borderId="26" xfId="0" applyFont="1" applyFill="1" applyBorder="1" applyAlignment="1">
      <alignment vertical="center" wrapText="1"/>
    </xf>
    <xf numFmtId="0" fontId="47" fillId="24" borderId="46" xfId="57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indent="1"/>
    </xf>
    <xf numFmtId="0" fontId="10" fillId="24" borderId="11" xfId="57" applyFont="1" applyFill="1" applyBorder="1" applyAlignment="1">
      <alignment horizontal="left" vertical="center" indent="1"/>
    </xf>
    <xf numFmtId="0" fontId="10" fillId="24" borderId="10" xfId="0" applyFont="1" applyFill="1" applyBorder="1" applyAlignment="1">
      <alignment vertical="center" wrapText="1"/>
    </xf>
    <xf numFmtId="49" fontId="47" fillId="24" borderId="37" xfId="0" applyNumberFormat="1" applyFont="1" applyFill="1" applyBorder="1" applyAlignment="1">
      <alignment horizontal="center" vertical="center"/>
    </xf>
    <xf numFmtId="0" fontId="10" fillId="24" borderId="11" xfId="57" applyFont="1" applyFill="1" applyBorder="1" applyAlignment="1">
      <alignment horizontal="left" vertical="center" indent="3"/>
    </xf>
    <xf numFmtId="49" fontId="47" fillId="24" borderId="39" xfId="0" applyNumberFormat="1" applyFont="1" applyFill="1" applyBorder="1" applyAlignment="1">
      <alignment horizontal="center" vertical="center"/>
    </xf>
    <xf numFmtId="0" fontId="10" fillId="24" borderId="32" xfId="57" applyFont="1" applyFill="1" applyBorder="1" applyAlignment="1">
      <alignment horizontal="left" vertical="center" indent="3"/>
    </xf>
    <xf numFmtId="0" fontId="47" fillId="24" borderId="48" xfId="57" applyFont="1" applyFill="1" applyBorder="1" applyAlignment="1">
      <alignment horizontal="center" vertical="center"/>
    </xf>
    <xf numFmtId="49" fontId="47" fillId="24" borderId="41" xfId="0" applyNumberFormat="1" applyFont="1" applyFill="1" applyBorder="1" applyAlignment="1">
      <alignment horizontal="center" vertical="center"/>
    </xf>
    <xf numFmtId="0" fontId="10" fillId="24" borderId="13" xfId="0" applyFont="1" applyFill="1" applyBorder="1" applyAlignment="1">
      <alignment vertical="center" wrapText="1"/>
    </xf>
    <xf numFmtId="0" fontId="47" fillId="24" borderId="14" xfId="57" applyFont="1" applyFill="1" applyBorder="1" applyAlignment="1">
      <alignment horizontal="center" vertical="center"/>
    </xf>
    <xf numFmtId="0" fontId="47" fillId="24" borderId="10" xfId="57" applyFont="1" applyFill="1" applyBorder="1" applyAlignment="1">
      <alignment horizontal="center" vertical="center"/>
    </xf>
    <xf numFmtId="0" fontId="10" fillId="24" borderId="13" xfId="57" applyFont="1" applyFill="1" applyBorder="1" applyAlignment="1">
      <alignment horizontal="left" vertical="center" indent="3"/>
    </xf>
    <xf numFmtId="0" fontId="10" fillId="24" borderId="10" xfId="57" applyFont="1" applyFill="1" applyBorder="1" applyAlignment="1">
      <alignment horizontal="left" vertical="center" indent="5"/>
    </xf>
    <xf numFmtId="0" fontId="10" fillId="24" borderId="32" xfId="57" applyFont="1" applyFill="1" applyBorder="1" applyAlignment="1">
      <alignment horizontal="left" vertical="center" indent="5"/>
    </xf>
    <xf numFmtId="0" fontId="10" fillId="24" borderId="12" xfId="0" applyFont="1" applyFill="1" applyBorder="1" applyAlignment="1">
      <alignment horizontal="center" vertical="center"/>
    </xf>
    <xf numFmtId="0" fontId="10" fillId="24" borderId="32" xfId="0" applyFont="1" applyFill="1" applyBorder="1" applyAlignment="1">
      <alignment vertical="center" wrapText="1"/>
    </xf>
    <xf numFmtId="49" fontId="52" fillId="24" borderId="39" xfId="57" applyNumberFormat="1" applyFont="1" applyFill="1" applyBorder="1" applyAlignment="1">
      <alignment horizontal="center" vertical="center"/>
    </xf>
    <xf numFmtId="0" fontId="52" fillId="24" borderId="32" xfId="57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vertical="center"/>
    </xf>
    <xf numFmtId="0" fontId="10" fillId="24" borderId="11" xfId="0" applyFont="1" applyFill="1" applyBorder="1" applyAlignment="1">
      <alignment horizontal="left" vertical="center" wrapText="1" indent="1"/>
    </xf>
    <xf numFmtId="49" fontId="47" fillId="24" borderId="29" xfId="57" applyNumberFormat="1" applyFont="1" applyFill="1" applyBorder="1" applyAlignment="1">
      <alignment horizontal="center" vertical="center"/>
    </xf>
    <xf numFmtId="0" fontId="34" fillId="24" borderId="13" xfId="0" applyFont="1" applyFill="1" applyBorder="1" applyAlignment="1">
      <alignment horizontal="left" vertical="center" wrapText="1" indent="1"/>
    </xf>
    <xf numFmtId="0" fontId="34" fillId="24" borderId="31" xfId="0" applyFont="1" applyFill="1" applyBorder="1" applyAlignment="1">
      <alignment horizontal="center"/>
    </xf>
    <xf numFmtId="4" fontId="69" fillId="24" borderId="0" xfId="57" applyNumberFormat="1" applyFont="1" applyFill="1" applyAlignment="1">
      <alignment horizontal="center" vertical="center" wrapText="1"/>
    </xf>
    <xf numFmtId="4" fontId="47" fillId="24" borderId="0" xfId="57" applyNumberFormat="1" applyFont="1" applyFill="1" applyAlignment="1">
      <alignment horizontal="center" vertical="center" wrapText="1"/>
    </xf>
    <xf numFmtId="4" fontId="34" fillId="24" borderId="23" xfId="0" applyNumberFormat="1" applyFont="1" applyFill="1" applyBorder="1" applyAlignment="1">
      <alignment horizontal="right"/>
    </xf>
    <xf numFmtId="2" fontId="34" fillId="24" borderId="30" xfId="0" applyNumberFormat="1" applyFont="1" applyFill="1" applyBorder="1" applyAlignment="1">
      <alignment horizontal="center" wrapText="1"/>
    </xf>
    <xf numFmtId="0" fontId="47" fillId="24" borderId="10" xfId="57" applyFont="1" applyFill="1" applyBorder="1" applyAlignment="1">
      <alignment horizontal="center" vertical="center" wrapText="1"/>
    </xf>
    <xf numFmtId="4" fontId="34" fillId="24" borderId="19" xfId="0" applyNumberFormat="1" applyFont="1" applyFill="1" applyBorder="1" applyAlignment="1">
      <alignment horizontal="right"/>
    </xf>
    <xf numFmtId="3" fontId="34" fillId="24" borderId="13" xfId="624" applyNumberFormat="1" applyFont="1" applyFill="1" applyBorder="1" applyAlignment="1">
      <alignment horizontal="right"/>
    </xf>
    <xf numFmtId="0" fontId="34" fillId="24" borderId="44" xfId="0" applyFont="1" applyFill="1" applyBorder="1" applyAlignment="1">
      <alignment horizontal="center" wrapText="1"/>
    </xf>
    <xf numFmtId="0" fontId="34" fillId="24" borderId="38" xfId="0" applyFont="1" applyFill="1" applyBorder="1" applyAlignment="1">
      <alignment horizontal="center" wrapText="1"/>
    </xf>
    <xf numFmtId="4" fontId="34" fillId="24" borderId="42" xfId="0" applyNumberFormat="1" applyFont="1" applyFill="1" applyBorder="1" applyAlignment="1">
      <alignment horizontal="center" wrapText="1"/>
    </xf>
    <xf numFmtId="4" fontId="34" fillId="24" borderId="11" xfId="57" applyNumberFormat="1" applyFont="1" applyFill="1" applyBorder="1" applyAlignment="1">
      <alignment horizontal="right" wrapText="1"/>
    </xf>
    <xf numFmtId="3" fontId="34" fillId="24" borderId="11" xfId="0" applyNumberFormat="1" applyFont="1" applyFill="1" applyBorder="1" applyAlignment="1">
      <alignment horizontal="right" wrapText="1"/>
    </xf>
    <xf numFmtId="166" fontId="74" fillId="24" borderId="38" xfId="57" applyNumberFormat="1" applyFont="1" applyFill="1" applyBorder="1" applyAlignment="1">
      <alignment horizontal="center" vertical="center" wrapText="1"/>
    </xf>
    <xf numFmtId="4" fontId="34" fillId="24" borderId="42" xfId="0" applyNumberFormat="1" applyFont="1" applyFill="1" applyBorder="1" applyAlignment="1">
      <alignment horizontal="center"/>
    </xf>
    <xf numFmtId="3" fontId="34" fillId="24" borderId="11" xfId="57" applyNumberFormat="1" applyFont="1" applyFill="1" applyBorder="1" applyAlignment="1">
      <alignment horizontal="right" wrapText="1"/>
    </xf>
    <xf numFmtId="0" fontId="69" fillId="24" borderId="26" xfId="57" applyFont="1" applyFill="1" applyBorder="1" applyAlignment="1">
      <alignment horizontal="center" vertical="center" wrapText="1"/>
    </xf>
    <xf numFmtId="49" fontId="72" fillId="24" borderId="32" xfId="57" applyNumberFormat="1" applyFont="1" applyFill="1" applyBorder="1" applyAlignment="1">
      <alignment horizontal="center" vertical="center"/>
    </xf>
    <xf numFmtId="0" fontId="72" fillId="24" borderId="31" xfId="57" applyFont="1" applyFill="1" applyBorder="1" applyAlignment="1">
      <alignment horizontal="center" vertical="center" wrapText="1"/>
    </xf>
    <xf numFmtId="4" fontId="34" fillId="24" borderId="17" xfId="57" applyNumberFormat="1" applyFont="1" applyFill="1" applyBorder="1" applyAlignment="1">
      <alignment horizontal="right" wrapText="1"/>
    </xf>
    <xf numFmtId="166" fontId="34" fillId="24" borderId="38" xfId="57" applyNumberFormat="1" applyFont="1" applyFill="1" applyBorder="1" applyAlignment="1">
      <alignment horizontal="center" vertical="center" wrapText="1"/>
    </xf>
    <xf numFmtId="165" fontId="34" fillId="24" borderId="30" xfId="0" applyNumberFormat="1" applyFont="1" applyFill="1" applyBorder="1" applyAlignment="1">
      <alignment horizontal="center" vertical="center"/>
    </xf>
    <xf numFmtId="0" fontId="34" fillId="24" borderId="30" xfId="0" applyNumberFormat="1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wrapText="1"/>
    </xf>
    <xf numFmtId="165" fontId="34" fillId="24" borderId="30" xfId="0" applyNumberFormat="1" applyFont="1" applyFill="1" applyBorder="1" applyAlignment="1">
      <alignment horizontal="center" vertical="center" wrapText="1"/>
    </xf>
    <xf numFmtId="0" fontId="47" fillId="24" borderId="26" xfId="57" applyFont="1" applyFill="1" applyBorder="1" applyAlignment="1">
      <alignment horizontal="center" vertical="center" wrapText="1"/>
    </xf>
    <xf numFmtId="164" fontId="34" fillId="24" borderId="26" xfId="57" applyNumberFormat="1" applyFont="1" applyFill="1" applyBorder="1" applyAlignment="1">
      <alignment horizontal="right"/>
    </xf>
    <xf numFmtId="0" fontId="34" fillId="24" borderId="30" xfId="0" applyFont="1" applyFill="1" applyBorder="1" applyAlignment="1">
      <alignment horizontal="left" wrapText="1"/>
    </xf>
    <xf numFmtId="0" fontId="34" fillId="24" borderId="30" xfId="0" applyFont="1" applyFill="1" applyBorder="1" applyAlignment="1">
      <alignment horizontal="left" vertical="top" wrapText="1"/>
    </xf>
    <xf numFmtId="0" fontId="34" fillId="24" borderId="30" xfId="0" applyFont="1" applyFill="1" applyBorder="1" applyAlignment="1">
      <alignment horizontal="left" vertical="center" wrapText="1"/>
    </xf>
    <xf numFmtId="0" fontId="37" fillId="24" borderId="0" xfId="0" applyFont="1" applyFill="1" applyAlignment="1">
      <alignment horizontal="center" vertical="center"/>
    </xf>
    <xf numFmtId="0" fontId="47" fillId="24" borderId="26" xfId="57" applyFont="1" applyFill="1" applyBorder="1" applyAlignment="1">
      <alignment horizontal="center" vertical="center"/>
    </xf>
    <xf numFmtId="4" fontId="34" fillId="24" borderId="26" xfId="57" applyNumberFormat="1" applyFont="1" applyFill="1" applyBorder="1" applyAlignment="1">
      <alignment horizontal="right"/>
    </xf>
    <xf numFmtId="4" fontId="34" fillId="24" borderId="28" xfId="0" applyNumberFormat="1" applyFont="1" applyFill="1" applyBorder="1" applyAlignment="1">
      <alignment horizontal="right"/>
    </xf>
    <xf numFmtId="4" fontId="10" fillId="24" borderId="10" xfId="0" applyNumberFormat="1" applyFont="1" applyFill="1" applyBorder="1" applyAlignment="1">
      <alignment horizontal="right"/>
    </xf>
    <xf numFmtId="0" fontId="47" fillId="24" borderId="32" xfId="57" applyFont="1" applyFill="1" applyBorder="1" applyAlignment="1">
      <alignment horizontal="center" vertical="center"/>
    </xf>
    <xf numFmtId="4" fontId="34" fillId="24" borderId="48" xfId="57" applyNumberFormat="1" applyFont="1" applyFill="1" applyBorder="1" applyAlignment="1">
      <alignment horizontal="right"/>
    </xf>
    <xf numFmtId="0" fontId="47" fillId="24" borderId="13" xfId="57" applyFont="1" applyFill="1" applyBorder="1" applyAlignment="1">
      <alignment horizontal="center" vertical="center"/>
    </xf>
    <xf numFmtId="4" fontId="34" fillId="24" borderId="14" xfId="57" applyNumberFormat="1" applyFont="1" applyFill="1" applyBorder="1" applyAlignment="1">
      <alignment horizontal="right"/>
    </xf>
    <xf numFmtId="4" fontId="10" fillId="24" borderId="13" xfId="0" applyNumberFormat="1" applyFont="1" applyFill="1" applyBorder="1" applyAlignment="1">
      <alignment horizontal="right"/>
    </xf>
    <xf numFmtId="0" fontId="47" fillId="24" borderId="11" xfId="57" applyFont="1" applyFill="1" applyBorder="1" applyAlignment="1">
      <alignment horizontal="center" vertical="center"/>
    </xf>
    <xf numFmtId="4" fontId="34" fillId="24" borderId="16" xfId="57" applyNumberFormat="1" applyFont="1" applyFill="1" applyBorder="1" applyAlignment="1">
      <alignment horizontal="right"/>
    </xf>
    <xf numFmtId="4" fontId="34" fillId="24" borderId="46" xfId="57" applyNumberFormat="1" applyFont="1" applyFill="1" applyBorder="1" applyAlignment="1">
      <alignment horizontal="right"/>
    </xf>
    <xf numFmtId="4" fontId="34" fillId="24" borderId="12" xfId="0" applyNumberFormat="1" applyFont="1" applyFill="1" applyBorder="1" applyAlignment="1">
      <alignment horizontal="right"/>
    </xf>
    <xf numFmtId="4" fontId="45" fillId="24" borderId="26" xfId="0" applyNumberFormat="1" applyFont="1" applyFill="1" applyBorder="1" applyAlignment="1">
      <alignment horizontal="right"/>
    </xf>
    <xf numFmtId="0" fontId="10" fillId="24" borderId="32" xfId="0" applyFont="1" applyFill="1" applyBorder="1" applyAlignment="1">
      <alignment horizontal="left" vertical="center" wrapText="1" indent="1"/>
    </xf>
    <xf numFmtId="170" fontId="34" fillId="24" borderId="32" xfId="0" applyNumberFormat="1" applyFont="1" applyFill="1" applyBorder="1" applyAlignment="1">
      <alignment horizontal="right"/>
    </xf>
    <xf numFmtId="164" fontId="34" fillId="24" borderId="10" xfId="0" applyNumberFormat="1" applyFont="1" applyFill="1" applyBorder="1" applyAlignment="1">
      <alignment horizontal="right"/>
    </xf>
    <xf numFmtId="165" fontId="34" fillId="24" borderId="13" xfId="0" applyNumberFormat="1" applyFont="1" applyFill="1" applyBorder="1" applyAlignment="1">
      <alignment horizontal="right"/>
    </xf>
    <xf numFmtId="164" fontId="34" fillId="24" borderId="10" xfId="57" applyNumberFormat="1" applyFont="1" applyFill="1" applyBorder="1" applyAlignment="1">
      <alignment horizontal="right"/>
    </xf>
    <xf numFmtId="0" fontId="0" fillId="24" borderId="10" xfId="0" applyFont="1" applyFill="1" applyBorder="1" applyAlignment="1">
      <alignment horizontal="center" vertical="center"/>
    </xf>
    <xf numFmtId="165" fontId="34" fillId="24" borderId="12" xfId="57" applyNumberFormat="1" applyFont="1" applyFill="1" applyBorder="1" applyAlignment="1">
      <alignment horizontal="right"/>
    </xf>
    <xf numFmtId="164" fontId="34" fillId="24" borderId="12" xfId="57" applyNumberFormat="1" applyFont="1" applyFill="1" applyBorder="1" applyAlignment="1">
      <alignment horizontal="right"/>
    </xf>
    <xf numFmtId="171" fontId="34" fillId="24" borderId="12" xfId="57" applyNumberFormat="1" applyFont="1" applyFill="1" applyBorder="1" applyAlignment="1">
      <alignment horizontal="right"/>
    </xf>
    <xf numFmtId="0" fontId="10" fillId="24" borderId="10" xfId="0" applyFont="1" applyFill="1" applyBorder="1" applyAlignment="1">
      <alignment horizontal="left" vertical="center" wrapText="1" indent="2"/>
    </xf>
    <xf numFmtId="49" fontId="47" fillId="24" borderId="39" xfId="57" applyNumberFormat="1" applyFont="1" applyFill="1" applyBorder="1" applyAlignment="1">
      <alignment horizontal="center" vertical="center"/>
    </xf>
    <xf numFmtId="172" fontId="34" fillId="24" borderId="10" xfId="0" applyNumberFormat="1" applyFont="1" applyFill="1" applyBorder="1" applyAlignment="1">
      <alignment horizontal="right"/>
    </xf>
    <xf numFmtId="4" fontId="34" fillId="24" borderId="13" xfId="57" applyNumberFormat="1" applyFont="1" applyFill="1" applyBorder="1" applyAlignment="1">
      <alignment horizontal="right"/>
    </xf>
    <xf numFmtId="165" fontId="34" fillId="24" borderId="13" xfId="57" applyNumberFormat="1" applyFont="1" applyFill="1" applyBorder="1" applyAlignment="1">
      <alignment horizontal="right"/>
    </xf>
    <xf numFmtId="0" fontId="37" fillId="0" borderId="0" xfId="55" applyFont="1" applyAlignment="1">
      <alignment horizontal="center" vertical="center"/>
    </xf>
    <xf numFmtId="0" fontId="61" fillId="0" borderId="0" xfId="55" applyFont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10" fillId="24" borderId="10" xfId="0" applyFont="1" applyFill="1" applyBorder="1"/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0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textRotation="90" wrapText="1"/>
    </xf>
    <xf numFmtId="0" fontId="10" fillId="24" borderId="10" xfId="0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36" fillId="0" borderId="0" xfId="37" applyFont="1" applyFill="1" applyBorder="1" applyAlignment="1">
      <alignment horizontal="center"/>
    </xf>
    <xf numFmtId="0" fontId="10" fillId="24" borderId="11" xfId="37" applyFont="1" applyFill="1" applyBorder="1" applyAlignment="1">
      <alignment horizontal="center" vertical="center" wrapText="1"/>
    </xf>
    <xf numFmtId="0" fontId="10" fillId="24" borderId="17" xfId="37" applyFont="1" applyFill="1" applyBorder="1" applyAlignment="1">
      <alignment horizontal="center" vertical="center" wrapText="1"/>
    </xf>
    <xf numFmtId="0" fontId="10" fillId="24" borderId="13" xfId="37" applyFont="1" applyFill="1" applyBorder="1" applyAlignment="1">
      <alignment horizontal="center" vertical="center" wrapText="1"/>
    </xf>
    <xf numFmtId="0" fontId="10" fillId="0" borderId="10" xfId="0" applyFont="1" applyBorder="1"/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24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7" xfId="37" applyFont="1" applyFill="1" applyBorder="1" applyAlignment="1">
      <alignment horizontal="center" vertical="center" wrapText="1"/>
    </xf>
    <xf numFmtId="0" fontId="10" fillId="0" borderId="13" xfId="37" applyFont="1" applyFill="1" applyBorder="1" applyAlignment="1">
      <alignment horizontal="center" vertical="center" wrapText="1"/>
    </xf>
    <xf numFmtId="0" fontId="10" fillId="0" borderId="0" xfId="280" applyFont="1" applyFill="1" applyAlignment="1">
      <alignment horizontal="left" vertical="center" wrapText="1"/>
    </xf>
    <xf numFmtId="0" fontId="10" fillId="24" borderId="16" xfId="37" applyFont="1" applyFill="1" applyBorder="1" applyAlignment="1">
      <alignment horizontal="center" vertical="center" wrapText="1"/>
    </xf>
    <xf numFmtId="0" fontId="10" fillId="24" borderId="15" xfId="37" applyFont="1" applyFill="1" applyBorder="1" applyAlignment="1">
      <alignment horizontal="center" vertical="center" wrapText="1"/>
    </xf>
    <xf numFmtId="0" fontId="10" fillId="24" borderId="20" xfId="37" applyFont="1" applyFill="1" applyBorder="1" applyAlignment="1">
      <alignment horizontal="center" vertical="center" wrapText="1"/>
    </xf>
    <xf numFmtId="0" fontId="10" fillId="24" borderId="22" xfId="37" applyFont="1" applyFill="1" applyBorder="1" applyAlignment="1">
      <alignment horizontal="center" vertical="center" wrapText="1"/>
    </xf>
    <xf numFmtId="0" fontId="10" fillId="24" borderId="0" xfId="37" applyFont="1" applyFill="1" applyBorder="1" applyAlignment="1">
      <alignment horizontal="center" vertical="center" wrapText="1"/>
    </xf>
    <xf numFmtId="0" fontId="10" fillId="24" borderId="23" xfId="37" applyFont="1" applyFill="1" applyBorder="1" applyAlignment="1">
      <alignment horizontal="center" vertical="center" wrapText="1"/>
    </xf>
    <xf numFmtId="0" fontId="10" fillId="24" borderId="12" xfId="37" applyFont="1" applyFill="1" applyBorder="1" applyAlignment="1">
      <alignment horizontal="center" vertical="center" wrapText="1"/>
    </xf>
    <xf numFmtId="0" fontId="10" fillId="24" borderId="18" xfId="37" applyFont="1" applyFill="1" applyBorder="1" applyAlignment="1">
      <alignment horizontal="center" vertical="center" wrapText="1"/>
    </xf>
    <xf numFmtId="0" fontId="36" fillId="24" borderId="0" xfId="37" applyFont="1" applyFill="1" applyBorder="1" applyAlignment="1">
      <alignment horizontal="center"/>
    </xf>
    <xf numFmtId="0" fontId="10" fillId="24" borderId="21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36" fillId="24" borderId="0" xfId="37" applyFont="1" applyFill="1" applyAlignment="1">
      <alignment horizontal="center" wrapText="1"/>
    </xf>
    <xf numFmtId="0" fontId="36" fillId="24" borderId="0" xfId="0" applyFont="1" applyFill="1" applyAlignment="1">
      <alignment horizontal="center"/>
    </xf>
    <xf numFmtId="0" fontId="37" fillId="24" borderId="0" xfId="55" applyFont="1" applyFill="1" applyAlignment="1">
      <alignment horizontal="center" vertical="center"/>
    </xf>
    <xf numFmtId="0" fontId="32" fillId="24" borderId="11" xfId="45" applyFont="1" applyFill="1" applyBorder="1" applyAlignment="1">
      <alignment horizontal="center" vertical="center" wrapText="1"/>
    </xf>
    <xf numFmtId="0" fontId="32" fillId="24" borderId="17" xfId="45" applyFont="1" applyFill="1" applyBorder="1" applyAlignment="1">
      <alignment horizontal="center" vertical="center" wrapText="1"/>
    </xf>
    <xf numFmtId="0" fontId="32" fillId="24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0" xfId="46" applyFont="1" applyFill="1" applyBorder="1" applyAlignment="1">
      <alignment horizontal="center"/>
    </xf>
    <xf numFmtId="0" fontId="32" fillId="0" borderId="10" xfId="45" applyFont="1" applyFill="1" applyBorder="1" applyAlignment="1">
      <alignment horizontal="center" vertical="center"/>
    </xf>
    <xf numFmtId="0" fontId="10" fillId="0" borderId="15" xfId="37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/>
    </xf>
    <xf numFmtId="0" fontId="10" fillId="0" borderId="10" xfId="37" applyFont="1" applyFill="1" applyBorder="1" applyAlignment="1">
      <alignment horizontal="center"/>
    </xf>
    <xf numFmtId="0" fontId="10" fillId="0" borderId="21" xfId="46" applyFont="1" applyFill="1" applyBorder="1" applyAlignment="1">
      <alignment horizontal="center" wrapText="1"/>
    </xf>
    <xf numFmtId="0" fontId="10" fillId="0" borderId="10" xfId="37" applyFont="1" applyFill="1" applyBorder="1" applyAlignment="1">
      <alignment horizontal="center" vertical="center"/>
    </xf>
    <xf numFmtId="0" fontId="10" fillId="24" borderId="11" xfId="45" applyFont="1" applyFill="1" applyBorder="1" applyAlignment="1">
      <alignment horizontal="center" vertical="center" wrapText="1"/>
    </xf>
    <xf numFmtId="0" fontId="10" fillId="24" borderId="17" xfId="45" applyFont="1" applyFill="1" applyBorder="1" applyAlignment="1">
      <alignment horizontal="center" vertical="center" wrapText="1"/>
    </xf>
    <xf numFmtId="0" fontId="10" fillId="24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23" xfId="45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4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10" xfId="55" applyFont="1" applyBorder="1" applyAlignment="1">
      <alignment horizontal="center" vertical="center" textRotation="90" wrapText="1"/>
    </xf>
    <xf numFmtId="0" fontId="34" fillId="0" borderId="10" xfId="55" applyFont="1" applyBorder="1" applyAlignment="1">
      <alignment horizontal="center" vertical="center" wrapText="1"/>
    </xf>
    <xf numFmtId="0" fontId="37" fillId="0" borderId="21" xfId="55" applyFont="1" applyBorder="1" applyAlignment="1">
      <alignment horizontal="center" vertical="center"/>
    </xf>
    <xf numFmtId="0" fontId="34" fillId="24" borderId="10" xfId="55" applyFont="1" applyFill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10" fillId="0" borderId="15" xfId="280" applyFont="1" applyFill="1" applyBorder="1" applyAlignment="1">
      <alignment horizontal="left" vertical="center" wrapText="1"/>
    </xf>
    <xf numFmtId="0" fontId="10" fillId="0" borderId="10" xfId="36" applyFont="1" applyBorder="1" applyAlignment="1">
      <alignment horizontal="center" vertical="center" wrapText="1"/>
    </xf>
    <xf numFmtId="0" fontId="10" fillId="0" borderId="0" xfId="36" applyFont="1" applyAlignment="1">
      <alignment horizontal="center" vertical="center" wrapText="1"/>
    </xf>
    <xf numFmtId="0" fontId="43" fillId="0" borderId="12" xfId="36" applyFont="1" applyBorder="1" applyAlignment="1">
      <alignment horizontal="center" wrapText="1"/>
    </xf>
    <xf numFmtId="0" fontId="43" fillId="0" borderId="24" xfId="36" applyFont="1" applyBorder="1" applyAlignment="1">
      <alignment horizontal="center" wrapText="1"/>
    </xf>
    <xf numFmtId="0" fontId="43" fillId="0" borderId="18" xfId="36" applyFont="1" applyBorder="1" applyAlignment="1">
      <alignment horizontal="center" wrapText="1"/>
    </xf>
    <xf numFmtId="0" fontId="51" fillId="24" borderId="0" xfId="57" applyFont="1" applyFill="1" applyAlignment="1">
      <alignment horizontal="center" vertical="center" wrapText="1"/>
    </xf>
    <xf numFmtId="49" fontId="47" fillId="0" borderId="0" xfId="57" applyNumberFormat="1" applyFont="1" applyFill="1" applyAlignment="1">
      <alignment horizontal="left" vertical="center" wrapText="1"/>
    </xf>
    <xf numFmtId="0" fontId="63" fillId="24" borderId="0" xfId="57" applyFont="1" applyFill="1" applyAlignment="1">
      <alignment horizontal="center" vertical="center" wrapText="1"/>
    </xf>
    <xf numFmtId="0" fontId="63" fillId="24" borderId="0" xfId="57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left" vertical="center"/>
    </xf>
    <xf numFmtId="0" fontId="37" fillId="24" borderId="0" xfId="0" applyFont="1" applyFill="1" applyAlignment="1">
      <alignment horizontal="center" vertical="center"/>
    </xf>
    <xf numFmtId="0" fontId="37" fillId="24" borderId="0" xfId="0" applyFont="1" applyFill="1" applyAlignment="1">
      <alignment horizontal="left" vertical="center" wrapText="1"/>
    </xf>
    <xf numFmtId="0" fontId="39" fillId="24" borderId="0" xfId="0" applyFont="1" applyFill="1" applyAlignment="1">
      <alignment horizontal="left" vertical="top"/>
    </xf>
    <xf numFmtId="0" fontId="54" fillId="0" borderId="26" xfId="57" applyFont="1" applyFill="1" applyBorder="1" applyAlignment="1">
      <alignment horizontal="center" vertical="center" wrapText="1"/>
    </xf>
    <xf numFmtId="0" fontId="54" fillId="0" borderId="10" xfId="57" applyFont="1" applyFill="1" applyBorder="1" applyAlignment="1">
      <alignment horizontal="center" vertical="center" wrapText="1"/>
    </xf>
    <xf numFmtId="0" fontId="54" fillId="0" borderId="27" xfId="57" applyFont="1" applyFill="1" applyBorder="1" applyAlignment="1">
      <alignment horizontal="center" vertical="center" wrapText="1"/>
    </xf>
    <xf numFmtId="0" fontId="54" fillId="0" borderId="30" xfId="57" applyFont="1" applyFill="1" applyBorder="1" applyAlignment="1">
      <alignment horizontal="center" vertical="center" wrapText="1"/>
    </xf>
    <xf numFmtId="49" fontId="49" fillId="0" borderId="25" xfId="57" applyNumberFormat="1" applyFont="1" applyFill="1" applyBorder="1" applyAlignment="1">
      <alignment horizontal="center" vertical="center" wrapText="1"/>
    </xf>
    <xf numFmtId="49" fontId="49" fillId="0" borderId="29" xfId="57" applyNumberFormat="1" applyFont="1" applyFill="1" applyBorder="1" applyAlignment="1">
      <alignment horizontal="center" vertical="center" wrapText="1"/>
    </xf>
    <xf numFmtId="0" fontId="47" fillId="0" borderId="0" xfId="57" applyNumberFormat="1" applyFont="1" applyFill="1" applyAlignment="1">
      <alignment horizontal="left" vertical="top" wrapText="1"/>
    </xf>
    <xf numFmtId="0" fontId="54" fillId="0" borderId="45" xfId="57" applyFont="1" applyFill="1" applyBorder="1" applyAlignment="1">
      <alignment horizontal="center" vertical="center" wrapText="1"/>
    </xf>
    <xf numFmtId="0" fontId="54" fillId="0" borderId="28" xfId="57" applyFont="1" applyFill="1" applyBorder="1" applyAlignment="1">
      <alignment horizontal="center" vertical="center" wrapText="1"/>
    </xf>
    <xf numFmtId="0" fontId="54" fillId="0" borderId="46" xfId="57" applyFont="1" applyFill="1" applyBorder="1" applyAlignment="1">
      <alignment horizontal="center" vertical="center" wrapText="1"/>
    </xf>
    <xf numFmtId="0" fontId="47" fillId="0" borderId="47" xfId="57" applyFont="1" applyFill="1" applyBorder="1" applyAlignment="1">
      <alignment horizontal="center" vertical="center" wrapText="1"/>
    </xf>
    <xf numFmtId="0" fontId="47" fillId="0" borderId="42" xfId="57" applyFont="1" applyFill="1" applyBorder="1" applyAlignment="1">
      <alignment horizontal="center" vertical="center" wrapText="1"/>
    </xf>
    <xf numFmtId="0" fontId="10" fillId="0" borderId="45" xfId="57" applyFont="1" applyFill="1" applyBorder="1" applyAlignment="1">
      <alignment horizontal="left" vertical="center" wrapText="1"/>
    </xf>
    <xf numFmtId="0" fontId="10" fillId="0" borderId="28" xfId="57" applyFont="1" applyFill="1" applyBorder="1" applyAlignment="1">
      <alignment horizontal="left" vertical="center" wrapText="1"/>
    </xf>
    <xf numFmtId="49" fontId="47" fillId="0" borderId="0" xfId="57" applyNumberFormat="1" applyFont="1" applyFill="1" applyAlignment="1">
      <alignment horizontal="left" vertical="center"/>
    </xf>
    <xf numFmtId="49" fontId="53" fillId="0" borderId="33" xfId="57" applyNumberFormat="1" applyFont="1" applyFill="1" applyBorder="1" applyAlignment="1">
      <alignment horizontal="center" vertical="center"/>
    </xf>
    <xf numFmtId="49" fontId="53" fillId="0" borderId="34" xfId="57" applyNumberFormat="1" applyFont="1" applyFill="1" applyBorder="1" applyAlignment="1">
      <alignment horizontal="center" vertical="center"/>
    </xf>
    <xf numFmtId="49" fontId="53" fillId="0" borderId="35" xfId="57" applyNumberFormat="1" applyFont="1" applyFill="1" applyBorder="1" applyAlignment="1">
      <alignment horizontal="center" vertical="center"/>
    </xf>
    <xf numFmtId="0" fontId="51" fillId="0" borderId="43" xfId="57" applyFont="1" applyFill="1" applyBorder="1" applyAlignment="1">
      <alignment horizontal="center" vertical="center" wrapText="1"/>
    </xf>
    <xf numFmtId="0" fontId="51" fillId="0" borderId="0" xfId="57" applyFont="1" applyFill="1" applyBorder="1" applyAlignment="1">
      <alignment horizontal="center" vertical="center" wrapText="1"/>
    </xf>
    <xf numFmtId="0" fontId="51" fillId="0" borderId="44" xfId="57" applyFont="1" applyFill="1" applyBorder="1" applyAlignment="1">
      <alignment horizontal="center" vertical="center" wrapText="1"/>
    </xf>
    <xf numFmtId="0" fontId="36" fillId="0" borderId="21" xfId="37" applyFont="1" applyFill="1" applyBorder="1" applyAlignment="1">
      <alignment horizontal="center"/>
    </xf>
    <xf numFmtId="0" fontId="10" fillId="24" borderId="0" xfId="37" applyFont="1" applyFill="1" applyAlignment="1">
      <alignment horizontal="center"/>
    </xf>
    <xf numFmtId="0" fontId="10" fillId="24" borderId="11" xfId="37" applyFont="1" applyFill="1" applyBorder="1" applyAlignment="1">
      <alignment horizontal="center" vertical="center" textRotation="90" wrapText="1"/>
    </xf>
    <xf numFmtId="0" fontId="10" fillId="24" borderId="13" xfId="37" applyFont="1" applyFill="1" applyBorder="1" applyAlignment="1">
      <alignment horizontal="center" vertical="center" textRotation="90" wrapText="1"/>
    </xf>
    <xf numFmtId="0" fontId="10" fillId="24" borderId="11" xfId="0" applyFont="1" applyFill="1" applyBorder="1" applyAlignment="1">
      <alignment horizontal="center" vertical="center" textRotation="90" wrapText="1"/>
    </xf>
    <xf numFmtId="0" fontId="10" fillId="24" borderId="13" xfId="0" applyFont="1" applyFill="1" applyBorder="1" applyAlignment="1">
      <alignment horizontal="center" vertical="center" textRotation="90" wrapText="1"/>
    </xf>
    <xf numFmtId="0" fontId="10" fillId="24" borderId="24" xfId="37" applyFont="1" applyFill="1" applyBorder="1" applyAlignment="1">
      <alignment horizontal="center" vertical="center" wrapText="1"/>
    </xf>
    <xf numFmtId="0" fontId="10" fillId="24" borderId="14" xfId="37" applyFont="1" applyFill="1" applyBorder="1" applyAlignment="1">
      <alignment horizontal="center" vertical="center" wrapText="1"/>
    </xf>
    <xf numFmtId="0" fontId="10" fillId="24" borderId="19" xfId="37" applyFont="1" applyFill="1" applyBorder="1" applyAlignment="1">
      <alignment horizontal="center" vertical="center" wrapText="1"/>
    </xf>
    <xf numFmtId="0" fontId="32" fillId="24" borderId="10" xfId="45" applyFont="1" applyFill="1" applyBorder="1" applyAlignment="1">
      <alignment horizontal="center" vertical="center"/>
    </xf>
    <xf numFmtId="0" fontId="32" fillId="24" borderId="12" xfId="45" applyFont="1" applyFill="1" applyBorder="1" applyAlignment="1">
      <alignment horizontal="center" vertical="center" wrapText="1"/>
    </xf>
    <xf numFmtId="0" fontId="32" fillId="24" borderId="24" xfId="45" applyFont="1" applyFill="1" applyBorder="1" applyAlignment="1">
      <alignment horizontal="center" vertical="center" wrapText="1"/>
    </xf>
    <xf numFmtId="0" fontId="32" fillId="24" borderId="18" xfId="45" applyFont="1" applyFill="1" applyBorder="1" applyAlignment="1">
      <alignment horizontal="center" vertical="center" wrapText="1"/>
    </xf>
    <xf numFmtId="0" fontId="32" fillId="24" borderId="10" xfId="45" applyFont="1" applyFill="1" applyBorder="1" applyAlignment="1">
      <alignment horizontal="center" vertical="center" wrapText="1"/>
    </xf>
    <xf numFmtId="0" fontId="32" fillId="24" borderId="12" xfId="45" applyFont="1" applyFill="1" applyBorder="1" applyAlignment="1">
      <alignment horizontal="center" vertical="center"/>
    </xf>
    <xf numFmtId="0" fontId="32" fillId="24" borderId="24" xfId="45" applyFont="1" applyFill="1" applyBorder="1" applyAlignment="1">
      <alignment horizontal="center" vertical="center"/>
    </xf>
    <xf numFmtId="0" fontId="10" fillId="24" borderId="21" xfId="37" applyFont="1" applyFill="1" applyBorder="1" applyAlignment="1">
      <alignment horizontal="center" vertical="center" wrapText="1"/>
    </xf>
    <xf numFmtId="0" fontId="32" fillId="24" borderId="18" xfId="45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horizontal="left" vertical="center" wrapText="1"/>
    </xf>
    <xf numFmtId="0" fontId="36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1" fontId="10" fillId="0" borderId="12" xfId="37" applyNumberFormat="1" applyFont="1" applyBorder="1" applyAlignment="1">
      <alignment horizontal="center" vertical="top"/>
    </xf>
    <xf numFmtId="1" fontId="10" fillId="0" borderId="24" xfId="37" applyNumberFormat="1" applyFont="1" applyBorder="1" applyAlignment="1">
      <alignment horizontal="center" vertical="top"/>
    </xf>
    <xf numFmtId="1" fontId="10" fillId="0" borderId="18" xfId="37" applyNumberFormat="1" applyFont="1" applyBorder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10" fillId="0" borderId="0" xfId="37" applyFont="1" applyAlignment="1">
      <alignment horizontal="left" wrapText="1"/>
    </xf>
    <xf numFmtId="0" fontId="10" fillId="0" borderId="0" xfId="37" applyFont="1" applyAlignment="1">
      <alignment horizontal="center" wrapText="1"/>
    </xf>
    <xf numFmtId="4" fontId="75" fillId="24" borderId="0" xfId="57" applyNumberFormat="1" applyFont="1" applyFill="1" applyAlignment="1">
      <alignment horizontal="center" vertical="center" wrapText="1"/>
    </xf>
    <xf numFmtId="0" fontId="34" fillId="24" borderId="0" xfId="0" applyFont="1" applyFill="1" applyAlignment="1"/>
    <xf numFmtId="0" fontId="10" fillId="24" borderId="53" xfId="57" applyFont="1" applyFill="1" applyBorder="1" applyAlignment="1">
      <alignment horizontal="left" vertical="center" wrapText="1"/>
    </xf>
    <xf numFmtId="0" fontId="10" fillId="24" borderId="18" xfId="57" applyFont="1" applyFill="1" applyBorder="1" applyAlignment="1">
      <alignment horizontal="left" vertical="center" wrapText="1"/>
    </xf>
    <xf numFmtId="49" fontId="65" fillId="24" borderId="0" xfId="57" applyNumberFormat="1" applyFont="1" applyFill="1" applyAlignment="1">
      <alignment horizontal="left" vertical="center"/>
    </xf>
    <xf numFmtId="0" fontId="65" fillId="24" borderId="0" xfId="0" applyFont="1" applyFill="1" applyAlignment="1">
      <alignment horizontal="left"/>
    </xf>
    <xf numFmtId="0" fontId="0" fillId="24" borderId="0" xfId="0" applyFill="1" applyAlignment="1"/>
    <xf numFmtId="49" fontId="56" fillId="24" borderId="25" xfId="57" applyNumberFormat="1" applyFont="1" applyFill="1" applyBorder="1" applyAlignment="1">
      <alignment horizontal="center" vertical="center" wrapText="1"/>
    </xf>
    <xf numFmtId="49" fontId="56" fillId="24" borderId="29" xfId="57" applyNumberFormat="1" applyFont="1" applyFill="1" applyBorder="1" applyAlignment="1">
      <alignment horizontal="center" vertical="center" wrapText="1"/>
    </xf>
    <xf numFmtId="0" fontId="56" fillId="24" borderId="26" xfId="57" applyFont="1" applyFill="1" applyBorder="1" applyAlignment="1">
      <alignment horizontal="center" vertical="center" wrapText="1"/>
    </xf>
    <xf numFmtId="0" fontId="56" fillId="24" borderId="10" xfId="57" applyFont="1" applyFill="1" applyBorder="1" applyAlignment="1">
      <alignment horizontal="center" vertical="center" wrapText="1"/>
    </xf>
    <xf numFmtId="0" fontId="56" fillId="24" borderId="46" xfId="57" applyFont="1" applyFill="1" applyBorder="1" applyAlignment="1">
      <alignment horizontal="center" vertical="center" wrapText="1"/>
    </xf>
    <xf numFmtId="0" fontId="56" fillId="24" borderId="12" xfId="57" applyFont="1" applyFill="1" applyBorder="1" applyAlignment="1">
      <alignment horizontal="center" vertical="center" wrapText="1"/>
    </xf>
    <xf numFmtId="0" fontId="70" fillId="24" borderId="46" xfId="57" applyFont="1" applyFill="1" applyBorder="1" applyAlignment="1">
      <alignment horizontal="center" vertical="center" wrapText="1"/>
    </xf>
    <xf numFmtId="0" fontId="70" fillId="24" borderId="28" xfId="57" applyFont="1" applyFill="1" applyBorder="1" applyAlignment="1">
      <alignment horizontal="center" vertical="center" wrapText="1"/>
    </xf>
    <xf numFmtId="0" fontId="71" fillId="24" borderId="47" xfId="57" applyFont="1" applyFill="1" applyBorder="1" applyAlignment="1">
      <alignment horizontal="center" vertical="center" wrapText="1"/>
    </xf>
    <xf numFmtId="0" fontId="71" fillId="24" borderId="42" xfId="57" applyFont="1" applyFill="1" applyBorder="1" applyAlignment="1">
      <alignment horizontal="center" vertical="center" wrapText="1"/>
    </xf>
    <xf numFmtId="49" fontId="53" fillId="24" borderId="41" xfId="57" applyNumberFormat="1" applyFont="1" applyFill="1" applyBorder="1" applyAlignment="1">
      <alignment horizontal="center" vertical="center"/>
    </xf>
    <xf numFmtId="0" fontId="10" fillId="24" borderId="13" xfId="0" applyFont="1" applyFill="1" applyBorder="1" applyAlignment="1">
      <alignment horizontal="center" vertical="center"/>
    </xf>
    <xf numFmtId="0" fontId="10" fillId="24" borderId="42" xfId="0" applyFont="1" applyFill="1" applyBorder="1" applyAlignment="1">
      <alignment horizontal="center" vertical="center"/>
    </xf>
    <xf numFmtId="49" fontId="53" fillId="24" borderId="33" xfId="57" applyNumberFormat="1" applyFont="1" applyFill="1" applyBorder="1" applyAlignment="1">
      <alignment horizontal="center" vertical="center"/>
    </xf>
    <xf numFmtId="0" fontId="10" fillId="24" borderId="34" xfId="0" applyFont="1" applyFill="1" applyBorder="1" applyAlignment="1">
      <alignment horizontal="center" vertical="center"/>
    </xf>
    <xf numFmtId="0" fontId="10" fillId="24" borderId="35" xfId="0" applyFont="1" applyFill="1" applyBorder="1" applyAlignment="1">
      <alignment horizontal="center" vertical="center"/>
    </xf>
    <xf numFmtId="0" fontId="51" fillId="24" borderId="43" xfId="57" applyFont="1" applyFill="1" applyBorder="1" applyAlignment="1">
      <alignment horizontal="center" vertical="center" wrapText="1"/>
    </xf>
    <xf numFmtId="0" fontId="10" fillId="24" borderId="0" xfId="0" applyFont="1" applyFill="1" applyBorder="1" applyAlignment="1">
      <alignment horizontal="center" vertical="center" wrapText="1"/>
    </xf>
    <xf numFmtId="0" fontId="10" fillId="24" borderId="44" xfId="0" applyFont="1" applyFill="1" applyBorder="1" applyAlignment="1">
      <alignment horizontal="center" vertical="center" wrapText="1"/>
    </xf>
    <xf numFmtId="0" fontId="10" fillId="24" borderId="54" xfId="0" applyFont="1" applyFill="1" applyBorder="1" applyAlignment="1">
      <alignment horizontal="center" vertical="center" wrapText="1"/>
    </xf>
    <xf numFmtId="0" fontId="10" fillId="24" borderId="55" xfId="0" applyFont="1" applyFill="1" applyBorder="1" applyAlignment="1">
      <alignment horizontal="center" vertical="center" wrapText="1"/>
    </xf>
    <xf numFmtId="0" fontId="10" fillId="24" borderId="56" xfId="0" applyFont="1" applyFill="1" applyBorder="1" applyAlignment="1">
      <alignment horizontal="center" vertical="center" wrapText="1"/>
    </xf>
    <xf numFmtId="0" fontId="34" fillId="24" borderId="28" xfId="0" applyFont="1" applyFill="1" applyBorder="1" applyAlignment="1">
      <alignment horizontal="center" vertical="center" wrapText="1"/>
    </xf>
    <xf numFmtId="49" fontId="53" fillId="24" borderId="51" xfId="57" applyNumberFormat="1" applyFont="1" applyFill="1" applyBorder="1" applyAlignment="1">
      <alignment horizontal="center" vertical="center"/>
    </xf>
    <xf numFmtId="0" fontId="10" fillId="24" borderId="50" xfId="0" applyFont="1" applyFill="1" applyBorder="1" applyAlignment="1">
      <alignment horizontal="center" vertical="center"/>
    </xf>
    <xf numFmtId="0" fontId="10" fillId="24" borderId="49" xfId="0" applyFont="1" applyFill="1" applyBorder="1" applyAlignment="1">
      <alignment horizontal="center" vertical="center"/>
    </xf>
    <xf numFmtId="49" fontId="70" fillId="24" borderId="25" xfId="57" applyNumberFormat="1" applyFont="1" applyFill="1" applyBorder="1" applyAlignment="1">
      <alignment horizontal="center" vertical="center" wrapText="1"/>
    </xf>
    <xf numFmtId="49" fontId="70" fillId="24" borderId="29" xfId="57" applyNumberFormat="1" applyFont="1" applyFill="1" applyBorder="1" applyAlignment="1">
      <alignment horizontal="center" vertical="center" wrapText="1"/>
    </xf>
    <xf numFmtId="0" fontId="70" fillId="24" borderId="26" xfId="57" applyFont="1" applyFill="1" applyBorder="1" applyAlignment="1">
      <alignment horizontal="center" vertical="center" wrapText="1"/>
    </xf>
    <xf numFmtId="0" fontId="70" fillId="24" borderId="10" xfId="57" applyFont="1" applyFill="1" applyBorder="1" applyAlignment="1">
      <alignment horizontal="center" vertical="center" wrapText="1"/>
    </xf>
    <xf numFmtId="0" fontId="70" fillId="24" borderId="12" xfId="57" applyFont="1" applyFill="1" applyBorder="1" applyAlignment="1">
      <alignment horizontal="center" vertical="center" wrapText="1"/>
    </xf>
    <xf numFmtId="49" fontId="75" fillId="24" borderId="0" xfId="57" applyNumberFormat="1" applyFont="1" applyFill="1" applyAlignment="1">
      <alignment horizontal="left" vertical="center"/>
    </xf>
    <xf numFmtId="0" fontId="75" fillId="24" borderId="0" xfId="0" applyFont="1" applyFill="1" applyAlignment="1">
      <alignment horizontal="left"/>
    </xf>
    <xf numFmtId="0" fontId="76" fillId="24" borderId="0" xfId="57" applyFont="1" applyFill="1" applyAlignment="1">
      <alignment horizontal="center" vertical="center" wrapText="1"/>
    </xf>
    <xf numFmtId="49" fontId="53" fillId="24" borderId="54" xfId="57" applyNumberFormat="1" applyFont="1" applyFill="1" applyBorder="1" applyAlignment="1">
      <alignment horizontal="center" vertical="center"/>
    </xf>
    <xf numFmtId="0" fontId="10" fillId="24" borderId="55" xfId="0" applyFont="1" applyFill="1" applyBorder="1" applyAlignment="1">
      <alignment horizontal="center" vertical="center"/>
    </xf>
    <xf numFmtId="0" fontId="10" fillId="24" borderId="56" xfId="0" applyFont="1" applyFill="1" applyBorder="1" applyAlignment="1">
      <alignment horizontal="center" vertical="center"/>
    </xf>
    <xf numFmtId="4" fontId="65" fillId="24" borderId="0" xfId="57" applyNumberFormat="1" applyFont="1" applyFill="1" applyAlignment="1">
      <alignment horizontal="center" vertical="center" wrapText="1"/>
    </xf>
    <xf numFmtId="0" fontId="51" fillId="24" borderId="51" xfId="57" applyFont="1" applyFill="1" applyBorder="1" applyAlignment="1">
      <alignment horizontal="center" vertical="center" wrapText="1"/>
    </xf>
    <xf numFmtId="0" fontId="10" fillId="24" borderId="50" xfId="0" applyFont="1" applyFill="1" applyBorder="1" applyAlignment="1">
      <alignment horizontal="center" vertical="center" wrapText="1"/>
    </xf>
    <xf numFmtId="0" fontId="10" fillId="24" borderId="49" xfId="0" applyFont="1" applyFill="1" applyBorder="1" applyAlignment="1">
      <alignment horizontal="center" vertical="center" wrapText="1"/>
    </xf>
    <xf numFmtId="49" fontId="77" fillId="24" borderId="43" xfId="57" applyNumberFormat="1" applyFont="1" applyFill="1" applyBorder="1" applyAlignment="1">
      <alignment horizontal="center" vertical="center"/>
    </xf>
    <xf numFmtId="49" fontId="77" fillId="24" borderId="0" xfId="57" applyNumberFormat="1" applyFont="1" applyFill="1" applyBorder="1" applyAlignment="1">
      <alignment horizontal="center" vertical="center"/>
    </xf>
    <xf numFmtId="49" fontId="77" fillId="24" borderId="44" xfId="57" applyNumberFormat="1" applyFont="1" applyFill="1" applyBorder="1" applyAlignment="1">
      <alignment horizontal="center" vertical="center"/>
    </xf>
  </cellXfs>
  <cellStyles count="64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1" xfId="625"/>
    <cellStyle name="Обычный 12" xfId="626"/>
    <cellStyle name="Обычный 12 2" xfId="48"/>
    <cellStyle name="Обычный 2" xfId="36"/>
    <cellStyle name="Обычный 2 26 2" xfId="116"/>
    <cellStyle name="Обычный 3" xfId="37"/>
    <cellStyle name="Обычный 3 10 2" xfId="627"/>
    <cellStyle name="Обычный 3 2" xfId="57"/>
    <cellStyle name="Обычный 3 2 2 2" xfId="49"/>
    <cellStyle name="Обычный 3 21" xfId="103"/>
    <cellStyle name="Обычный 30" xfId="628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12" xfId="629"/>
    <cellStyle name="Обычный 6 2" xfId="53"/>
    <cellStyle name="Обычный 6 2 10" xfId="111"/>
    <cellStyle name="Обычный 6 2 11" xfId="284"/>
    <cellStyle name="Обычный 6 2 12" xfId="455"/>
    <cellStyle name="Обычный 6 2 13" xfId="630"/>
    <cellStyle name="Обычный 6 2 2" xfId="54"/>
    <cellStyle name="Обычный 6 2 2 10" xfId="285"/>
    <cellStyle name="Обычный 6 2 2 11" xfId="456"/>
    <cellStyle name="Обычный 6 2 2 12" xfId="631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12" xfId="632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11" xfId="633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2 3" xfId="634"/>
    <cellStyle name="Процентный 2 3 2" xfId="635"/>
    <cellStyle name="Процентный 3" xfId="105"/>
    <cellStyle name="Процентный 4" xfId="636"/>
    <cellStyle name="Процентный 5" xfId="643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11" xfId="638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11" xfId="639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Финансовый 4" xfId="637"/>
    <cellStyle name="Финансовый 5" xfId="640"/>
    <cellStyle name="Финансовый 5 2" xfId="641"/>
    <cellStyle name="Финансовый 6" xfId="64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7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7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7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7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7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7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7" Type="http://schemas.openxmlformats.org/officeDocument/2006/relationships/customProperty" Target="../customProperty8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7" Type="http://schemas.openxmlformats.org/officeDocument/2006/relationships/customProperty" Target="../customProperty9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7" Type="http://schemas.openxmlformats.org/officeDocument/2006/relationships/customProperty" Target="../customProperty10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7" Type="http://schemas.openxmlformats.org/officeDocument/2006/relationships/customProperty" Target="../customProperty11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7" Type="http://schemas.openxmlformats.org/officeDocument/2006/relationships/customProperty" Target="../customProperty12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6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7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7" Type="http://schemas.openxmlformats.org/officeDocument/2006/relationships/customProperty" Target="../customProperty13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6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7" Type="http://schemas.openxmlformats.org/officeDocument/2006/relationships/customProperty" Target="../customProperty14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6" Type="http://schemas.openxmlformats.org/officeDocument/2006/relationships/printerSettings" Target="../printerSettings/printerSettings84.bin"/><Relationship Id="rId5" Type="http://schemas.openxmlformats.org/officeDocument/2006/relationships/printerSettings" Target="../printerSettings/printerSettings83.bin"/><Relationship Id="rId4" Type="http://schemas.openxmlformats.org/officeDocument/2006/relationships/printerSettings" Target="../printerSettings/printerSettings8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7.bin"/><Relationship Id="rId7" Type="http://schemas.openxmlformats.org/officeDocument/2006/relationships/customProperty" Target="../customProperty15.bin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Relationship Id="rId6" Type="http://schemas.openxmlformats.org/officeDocument/2006/relationships/printerSettings" Target="../printerSettings/printerSettings90.bin"/><Relationship Id="rId5" Type="http://schemas.openxmlformats.org/officeDocument/2006/relationships/printerSettings" Target="../printerSettings/printerSettings89.bin"/><Relationship Id="rId4" Type="http://schemas.openxmlformats.org/officeDocument/2006/relationships/printerSettings" Target="../printerSettings/printerSettings88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customProperty" Target="../customProperty16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9.bin"/><Relationship Id="rId7" Type="http://schemas.openxmlformats.org/officeDocument/2006/relationships/customProperty" Target="../customProperty17.bin"/><Relationship Id="rId2" Type="http://schemas.openxmlformats.org/officeDocument/2006/relationships/printerSettings" Target="../printerSettings/printerSettings98.bin"/><Relationship Id="rId1" Type="http://schemas.openxmlformats.org/officeDocument/2006/relationships/printerSettings" Target="../printerSettings/printerSettings97.bin"/><Relationship Id="rId6" Type="http://schemas.openxmlformats.org/officeDocument/2006/relationships/printerSettings" Target="../printerSettings/printerSettings102.bin"/><Relationship Id="rId5" Type="http://schemas.openxmlformats.org/officeDocument/2006/relationships/printerSettings" Target="../printerSettings/printerSettings101.bin"/><Relationship Id="rId4" Type="http://schemas.openxmlformats.org/officeDocument/2006/relationships/printerSettings" Target="../printerSettings/printerSettings10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5.bin"/><Relationship Id="rId7" Type="http://schemas.openxmlformats.org/officeDocument/2006/relationships/customProperty" Target="../customProperty18.bin"/><Relationship Id="rId2" Type="http://schemas.openxmlformats.org/officeDocument/2006/relationships/printerSettings" Target="../printerSettings/printerSettings104.bin"/><Relationship Id="rId1" Type="http://schemas.openxmlformats.org/officeDocument/2006/relationships/printerSettings" Target="../printerSettings/printerSettings103.bin"/><Relationship Id="rId6" Type="http://schemas.openxmlformats.org/officeDocument/2006/relationships/printerSettings" Target="../printerSettings/printerSettings108.bin"/><Relationship Id="rId5" Type="http://schemas.openxmlformats.org/officeDocument/2006/relationships/printerSettings" Target="../printerSettings/printerSettings107.bin"/><Relationship Id="rId4" Type="http://schemas.openxmlformats.org/officeDocument/2006/relationships/printerSettings" Target="../printerSettings/printerSettings10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7" Type="http://schemas.openxmlformats.org/officeDocument/2006/relationships/customProperty" Target="../customProperty19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6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7.bin"/><Relationship Id="rId7" Type="http://schemas.openxmlformats.org/officeDocument/2006/relationships/customProperty" Target="../customProperty20.bin"/><Relationship Id="rId2" Type="http://schemas.openxmlformats.org/officeDocument/2006/relationships/printerSettings" Target="../printerSettings/printerSettings116.bin"/><Relationship Id="rId1" Type="http://schemas.openxmlformats.org/officeDocument/2006/relationships/printerSettings" Target="../printerSettings/printerSettings115.bin"/><Relationship Id="rId6" Type="http://schemas.openxmlformats.org/officeDocument/2006/relationships/printerSettings" Target="../printerSettings/printerSettings120.bin"/><Relationship Id="rId5" Type="http://schemas.openxmlformats.org/officeDocument/2006/relationships/printerSettings" Target="../printerSettings/printerSettings119.bin"/><Relationship Id="rId4" Type="http://schemas.openxmlformats.org/officeDocument/2006/relationships/printerSettings" Target="../printerSettings/printerSettings1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3.bin"/><Relationship Id="rId2" Type="http://schemas.openxmlformats.org/officeDocument/2006/relationships/printerSettings" Target="../printerSettings/printerSettings122.bin"/><Relationship Id="rId1" Type="http://schemas.openxmlformats.org/officeDocument/2006/relationships/printerSettings" Target="../printerSettings/printerSettings121.bin"/><Relationship Id="rId6" Type="http://schemas.openxmlformats.org/officeDocument/2006/relationships/customProperty" Target="../customProperty21.bin"/><Relationship Id="rId5" Type="http://schemas.openxmlformats.org/officeDocument/2006/relationships/printerSettings" Target="../printerSettings/printerSettings125.bin"/><Relationship Id="rId4" Type="http://schemas.openxmlformats.org/officeDocument/2006/relationships/printerSettings" Target="../printerSettings/printerSettings124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8.bin"/><Relationship Id="rId2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26.bin"/><Relationship Id="rId6" Type="http://schemas.openxmlformats.org/officeDocument/2006/relationships/customProperty" Target="../customProperty22.bin"/><Relationship Id="rId5" Type="http://schemas.openxmlformats.org/officeDocument/2006/relationships/printerSettings" Target="../printerSettings/printerSettings130.bin"/><Relationship Id="rId4" Type="http://schemas.openxmlformats.org/officeDocument/2006/relationships/printerSettings" Target="../printerSettings/printerSettings1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0.625" style="6" customWidth="1"/>
    <col min="2" max="2" width="37.25" style="6" bestFit="1" customWidth="1"/>
    <col min="3" max="3" width="17.375" style="6" customWidth="1"/>
    <col min="4" max="5" width="18" style="42" customWidth="1"/>
    <col min="6" max="6" width="17.25" style="42" customWidth="1"/>
    <col min="7" max="7" width="20" style="42" customWidth="1"/>
    <col min="8" max="8" width="14.75" style="42" customWidth="1"/>
    <col min="9" max="9" width="11" style="42" customWidth="1"/>
    <col min="10" max="10" width="14.75" style="6" customWidth="1"/>
    <col min="11" max="11" width="14.75" style="42" customWidth="1"/>
    <col min="12" max="12" width="9.5" style="6" customWidth="1"/>
    <col min="13" max="13" width="14.75" style="6" customWidth="1"/>
    <col min="14" max="14" width="10" style="6" customWidth="1"/>
    <col min="15" max="16" width="14.75" style="6" customWidth="1"/>
    <col min="17" max="17" width="9.25" style="6" customWidth="1"/>
    <col min="18" max="18" width="18" style="6" customWidth="1"/>
    <col min="19" max="19" width="9.25" style="6" customWidth="1"/>
    <col min="20" max="20" width="5.125" style="6" customWidth="1"/>
    <col min="21" max="21" width="8.875" style="6" customWidth="1"/>
    <col min="22" max="22" width="4.5" style="6" customWidth="1"/>
    <col min="23" max="23" width="9.25" style="6" customWidth="1"/>
    <col min="24" max="24" width="5.75" style="6" customWidth="1"/>
    <col min="25" max="25" width="9.25" style="6" customWidth="1"/>
    <col min="26" max="26" width="7.375" style="6" customWidth="1"/>
    <col min="27" max="27" width="9.625" style="6" customWidth="1"/>
    <col min="28" max="28" width="5.125" style="6" customWidth="1"/>
    <col min="29" max="29" width="13.5" style="6" customWidth="1"/>
    <col min="30" max="64" width="9" style="6"/>
    <col min="65" max="65" width="17.375" style="6" customWidth="1"/>
    <col min="66" max="16384" width="9" style="6"/>
  </cols>
  <sheetData>
    <row r="1" spans="1:30" ht="18.75" x14ac:dyDescent="0.25">
      <c r="AC1" s="29" t="s">
        <v>59</v>
      </c>
    </row>
    <row r="2" spans="1:30" ht="18.75" x14ac:dyDescent="0.3">
      <c r="AC2" s="38" t="s">
        <v>0</v>
      </c>
    </row>
    <row r="3" spans="1:30" ht="18.75" x14ac:dyDescent="0.3">
      <c r="AC3" s="38" t="s">
        <v>967</v>
      </c>
    </row>
    <row r="4" spans="1:30" s="9" customFormat="1" ht="18.75" x14ac:dyDescent="0.3">
      <c r="A4" s="502" t="s">
        <v>298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502"/>
      <c r="S4" s="502"/>
      <c r="T4" s="502"/>
      <c r="U4" s="502"/>
      <c r="V4" s="502"/>
      <c r="W4" s="502"/>
      <c r="X4" s="502"/>
      <c r="Y4" s="502"/>
      <c r="Z4" s="502"/>
      <c r="AA4" s="502"/>
      <c r="AB4" s="502"/>
      <c r="AC4" s="502"/>
    </row>
    <row r="5" spans="1:30" s="9" customFormat="1" ht="18.75" x14ac:dyDescent="0.3">
      <c r="A5" s="495" t="s">
        <v>74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184"/>
    </row>
    <row r="6" spans="1:30" s="9" customFormat="1" ht="18.75" x14ac:dyDescent="0.3">
      <c r="A6" s="185"/>
      <c r="B6" s="185"/>
      <c r="C6" s="185"/>
      <c r="D6" s="186"/>
      <c r="E6" s="186"/>
      <c r="F6" s="186"/>
      <c r="G6" s="186"/>
      <c r="H6" s="186"/>
      <c r="I6" s="186"/>
      <c r="J6" s="185"/>
      <c r="K6" s="186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</row>
    <row r="7" spans="1:30" s="9" customFormat="1" ht="18.75" x14ac:dyDescent="0.3">
      <c r="A7" s="495" t="s">
        <v>962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495"/>
      <c r="AC7" s="495"/>
    </row>
    <row r="8" spans="1:30" x14ac:dyDescent="0.25">
      <c r="A8" s="498" t="s">
        <v>182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  <c r="O8" s="498"/>
      <c r="P8" s="498"/>
      <c r="Q8" s="498"/>
      <c r="R8" s="498"/>
      <c r="S8" s="498"/>
      <c r="T8" s="498"/>
      <c r="U8" s="498"/>
      <c r="V8" s="498"/>
      <c r="W8" s="498"/>
      <c r="X8" s="498"/>
      <c r="Y8" s="498"/>
      <c r="Z8" s="498"/>
      <c r="AA8" s="498"/>
      <c r="AB8" s="498"/>
      <c r="AC8" s="498"/>
    </row>
    <row r="9" spans="1:30" x14ac:dyDescent="0.25">
      <c r="A9" s="167"/>
      <c r="B9" s="167"/>
      <c r="C9" s="167"/>
      <c r="D9" s="43"/>
      <c r="E9" s="43"/>
      <c r="F9" s="43"/>
      <c r="G9" s="43"/>
      <c r="H9" s="43"/>
      <c r="I9" s="43"/>
      <c r="J9" s="167"/>
      <c r="K9" s="43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</row>
    <row r="10" spans="1:30" ht="18.75" x14ac:dyDescent="0.3">
      <c r="A10" s="496" t="s">
        <v>21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6"/>
      <c r="AA10" s="496"/>
      <c r="AB10" s="496"/>
      <c r="AC10" s="496"/>
    </row>
    <row r="12" spans="1:30" ht="18.75" x14ac:dyDescent="0.25">
      <c r="A12" s="491" t="s">
        <v>969</v>
      </c>
      <c r="B12" s="492"/>
      <c r="C12" s="492"/>
      <c r="D12" s="492"/>
      <c r="E12" s="492"/>
      <c r="F12" s="492"/>
      <c r="G12" s="492"/>
      <c r="H12" s="492"/>
      <c r="I12" s="492"/>
      <c r="J12" s="492"/>
      <c r="K12" s="492"/>
      <c r="L12" s="492"/>
      <c r="M12" s="492"/>
      <c r="N12" s="492"/>
      <c r="O12" s="492"/>
      <c r="P12" s="492"/>
      <c r="Q12" s="492"/>
      <c r="R12" s="492"/>
      <c r="S12" s="492"/>
      <c r="T12" s="492"/>
      <c r="U12" s="492"/>
      <c r="V12" s="492"/>
      <c r="W12" s="492"/>
      <c r="X12" s="492"/>
      <c r="Y12" s="492"/>
      <c r="Z12" s="492"/>
      <c r="AA12" s="492"/>
      <c r="AB12" s="492"/>
      <c r="AC12" s="492"/>
    </row>
    <row r="13" spans="1:30" x14ac:dyDescent="0.25">
      <c r="A13" s="498" t="s">
        <v>968</v>
      </c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  <c r="R13" s="498"/>
      <c r="S13" s="498"/>
      <c r="T13" s="498"/>
      <c r="U13" s="498"/>
      <c r="V13" s="498"/>
      <c r="W13" s="498"/>
      <c r="X13" s="498"/>
      <c r="Y13" s="498"/>
      <c r="Z13" s="498"/>
      <c r="AA13" s="498"/>
      <c r="AB13" s="498"/>
      <c r="AC13" s="498"/>
    </row>
    <row r="15" spans="1:30" ht="78" customHeight="1" x14ac:dyDescent="0.25">
      <c r="A15" s="503" t="s">
        <v>75</v>
      </c>
      <c r="B15" s="497" t="s">
        <v>20</v>
      </c>
      <c r="C15" s="497" t="s">
        <v>5</v>
      </c>
      <c r="D15" s="497" t="s">
        <v>982</v>
      </c>
      <c r="E15" s="497" t="s">
        <v>983</v>
      </c>
      <c r="F15" s="497" t="s">
        <v>984</v>
      </c>
      <c r="G15" s="497" t="s">
        <v>985</v>
      </c>
      <c r="H15" s="497" t="s">
        <v>986</v>
      </c>
      <c r="I15" s="497"/>
      <c r="J15" s="497"/>
      <c r="K15" s="497"/>
      <c r="L15" s="497"/>
      <c r="M15" s="497"/>
      <c r="N15" s="497"/>
      <c r="O15" s="497"/>
      <c r="P15" s="497"/>
      <c r="Q15" s="497"/>
      <c r="R15" s="497" t="s">
        <v>987</v>
      </c>
      <c r="S15" s="493" t="s">
        <v>898</v>
      </c>
      <c r="T15" s="494"/>
      <c r="U15" s="494"/>
      <c r="V15" s="494"/>
      <c r="W15" s="494"/>
      <c r="X15" s="494"/>
      <c r="Y15" s="494"/>
      <c r="Z15" s="494"/>
      <c r="AA15" s="494"/>
      <c r="AB15" s="494"/>
      <c r="AC15" s="497" t="s">
        <v>7</v>
      </c>
    </row>
    <row r="16" spans="1:30" ht="39" customHeight="1" x14ac:dyDescent="0.25">
      <c r="A16" s="504"/>
      <c r="B16" s="497"/>
      <c r="C16" s="497"/>
      <c r="D16" s="497"/>
      <c r="E16" s="497"/>
      <c r="F16" s="497"/>
      <c r="G16" s="506"/>
      <c r="H16" s="497" t="s">
        <v>9</v>
      </c>
      <c r="I16" s="497"/>
      <c r="J16" s="497"/>
      <c r="K16" s="497"/>
      <c r="L16" s="497"/>
      <c r="M16" s="497" t="s">
        <v>10</v>
      </c>
      <c r="N16" s="497"/>
      <c r="O16" s="497"/>
      <c r="P16" s="497"/>
      <c r="Q16" s="497"/>
      <c r="R16" s="497"/>
      <c r="S16" s="499" t="s">
        <v>29</v>
      </c>
      <c r="T16" s="494"/>
      <c r="U16" s="500" t="s">
        <v>16</v>
      </c>
      <c r="V16" s="500"/>
      <c r="W16" s="500" t="s">
        <v>71</v>
      </c>
      <c r="X16" s="494"/>
      <c r="Y16" s="500" t="s">
        <v>76</v>
      </c>
      <c r="Z16" s="494"/>
      <c r="AA16" s="500" t="s">
        <v>17</v>
      </c>
      <c r="AB16" s="494"/>
      <c r="AC16" s="497"/>
    </row>
    <row r="17" spans="1:29" ht="112.5" customHeight="1" x14ac:dyDescent="0.25">
      <c r="A17" s="504"/>
      <c r="B17" s="497"/>
      <c r="C17" s="497"/>
      <c r="D17" s="497"/>
      <c r="E17" s="497"/>
      <c r="F17" s="497"/>
      <c r="G17" s="506"/>
      <c r="H17" s="501" t="s">
        <v>29</v>
      </c>
      <c r="I17" s="501" t="s">
        <v>16</v>
      </c>
      <c r="J17" s="500" t="s">
        <v>71</v>
      </c>
      <c r="K17" s="501" t="s">
        <v>76</v>
      </c>
      <c r="L17" s="501" t="s">
        <v>17</v>
      </c>
      <c r="M17" s="507" t="s">
        <v>18</v>
      </c>
      <c r="N17" s="507" t="s">
        <v>16</v>
      </c>
      <c r="O17" s="500" t="s">
        <v>71</v>
      </c>
      <c r="P17" s="507" t="s">
        <v>76</v>
      </c>
      <c r="Q17" s="507" t="s">
        <v>17</v>
      </c>
      <c r="R17" s="497"/>
      <c r="S17" s="494"/>
      <c r="T17" s="494"/>
      <c r="U17" s="500"/>
      <c r="V17" s="500"/>
      <c r="W17" s="494"/>
      <c r="X17" s="494"/>
      <c r="Y17" s="494"/>
      <c r="Z17" s="494"/>
      <c r="AA17" s="494"/>
      <c r="AB17" s="494"/>
      <c r="AC17" s="497"/>
    </row>
    <row r="18" spans="1:29" ht="64.5" customHeight="1" x14ac:dyDescent="0.25">
      <c r="A18" s="505"/>
      <c r="B18" s="497"/>
      <c r="C18" s="497"/>
      <c r="D18" s="497"/>
      <c r="E18" s="497"/>
      <c r="F18" s="497"/>
      <c r="G18" s="506"/>
      <c r="H18" s="501"/>
      <c r="I18" s="501"/>
      <c r="J18" s="500"/>
      <c r="K18" s="501"/>
      <c r="L18" s="501"/>
      <c r="M18" s="507"/>
      <c r="N18" s="507"/>
      <c r="O18" s="500"/>
      <c r="P18" s="507"/>
      <c r="Q18" s="507"/>
      <c r="R18" s="497"/>
      <c r="S18" s="226" t="s">
        <v>988</v>
      </c>
      <c r="T18" s="168" t="s">
        <v>8</v>
      </c>
      <c r="U18" s="226" t="s">
        <v>988</v>
      </c>
      <c r="V18" s="168" t="s">
        <v>8</v>
      </c>
      <c r="W18" s="226" t="s">
        <v>988</v>
      </c>
      <c r="X18" s="168" t="s">
        <v>8</v>
      </c>
      <c r="Y18" s="226" t="s">
        <v>988</v>
      </c>
      <c r="Z18" s="168" t="s">
        <v>8</v>
      </c>
      <c r="AA18" s="226" t="s">
        <v>988</v>
      </c>
      <c r="AB18" s="168" t="s">
        <v>8</v>
      </c>
      <c r="AC18" s="497"/>
    </row>
    <row r="19" spans="1:29" ht="23.25" customHeight="1" x14ac:dyDescent="0.25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25">
      <c r="A20" s="17"/>
      <c r="B20" s="17"/>
      <c r="C20" s="17"/>
      <c r="D20" s="17"/>
      <c r="E20" s="25"/>
      <c r="F20" s="182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25">
      <c r="A21" s="508" t="s">
        <v>186</v>
      </c>
      <c r="B21" s="509"/>
      <c r="C21" s="510"/>
      <c r="D21" s="17"/>
      <c r="E21" s="25"/>
      <c r="F21" s="182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25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25">
      <c r="A23" s="514" t="s">
        <v>960</v>
      </c>
      <c r="B23" s="514"/>
      <c r="C23" s="514"/>
      <c r="D23" s="514"/>
      <c r="E23" s="514"/>
      <c r="F23" s="514"/>
      <c r="G23" s="514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25">
      <c r="J26" s="511"/>
    </row>
    <row r="27" spans="1:29" x14ac:dyDescent="0.25">
      <c r="J27" s="512"/>
    </row>
    <row r="28" spans="1:29" x14ac:dyDescent="0.25">
      <c r="J28" s="512"/>
    </row>
    <row r="29" spans="1:29" x14ac:dyDescent="0.25">
      <c r="J29" s="513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38">
    <mergeCell ref="A21:C21"/>
    <mergeCell ref="J26:J29"/>
    <mergeCell ref="F15:F18"/>
    <mergeCell ref="M17:M18"/>
    <mergeCell ref="N17:N18"/>
    <mergeCell ref="E15:E18"/>
    <mergeCell ref="A23:G23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6"/>
  <headerFooter alignWithMargins="0"/>
  <colBreaks count="2" manualBreakCount="2">
    <brk id="7" max="23" man="1"/>
    <brk id="18" max="22" man="1"/>
  </colBreaks>
  <customProperties>
    <customPr name="_pios_id" r:id="rId7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D19" sqref="D19:E19"/>
    </sheetView>
  </sheetViews>
  <sheetFormatPr defaultColWidth="9" defaultRowHeight="15.75" x14ac:dyDescent="0.25"/>
  <cols>
    <col min="1" max="1" width="9.875" style="41" customWidth="1"/>
    <col min="2" max="2" width="37.25" style="41" bestFit="1" customWidth="1"/>
    <col min="3" max="3" width="12.125" style="41" customWidth="1"/>
    <col min="4" max="4" width="21.75" style="41" customWidth="1"/>
    <col min="5" max="5" width="18.125" style="41" customWidth="1"/>
    <col min="6" max="7" width="9.75" style="41" customWidth="1"/>
    <col min="8" max="15" width="10.125" style="41" customWidth="1"/>
    <col min="16" max="17" width="12" style="41" customWidth="1"/>
    <col min="18" max="19" width="8" style="41" customWidth="1"/>
    <col min="20" max="20" width="10.25" style="41" customWidth="1"/>
    <col min="21" max="21" width="8.5" style="41" customWidth="1"/>
    <col min="22" max="22" width="13.25" style="41" customWidth="1"/>
    <col min="23" max="23" width="13" style="41" customWidth="1"/>
    <col min="24" max="24" width="10.25" style="41" customWidth="1"/>
    <col min="25" max="25" width="11.25" style="41" customWidth="1"/>
    <col min="26" max="26" width="11.75" style="41" customWidth="1"/>
    <col min="27" max="27" width="8.75" style="41" customWidth="1"/>
    <col min="28" max="31" width="9" style="41"/>
    <col min="32" max="32" width="16.25" style="41" customWidth="1"/>
    <col min="33" max="67" width="9" style="41"/>
    <col min="68" max="68" width="17.375" style="41" customWidth="1"/>
    <col min="69" max="16384" width="9" style="41"/>
  </cols>
  <sheetData>
    <row r="1" spans="1:34" ht="18.75" x14ac:dyDescent="0.25">
      <c r="U1" s="48" t="s">
        <v>60</v>
      </c>
    </row>
    <row r="2" spans="1:34" ht="18.75" x14ac:dyDescent="0.3">
      <c r="U2" s="49" t="s">
        <v>0</v>
      </c>
    </row>
    <row r="3" spans="1:34" ht="18.75" x14ac:dyDescent="0.3">
      <c r="U3" s="38" t="s">
        <v>967</v>
      </c>
    </row>
    <row r="4" spans="1:34" s="50" customFormat="1" ht="18.75" x14ac:dyDescent="0.3">
      <c r="A4" s="523" t="s">
        <v>290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</row>
    <row r="5" spans="1:34" s="50" customFormat="1" ht="18.75" x14ac:dyDescent="0.3">
      <c r="A5" s="526" t="s">
        <v>74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</row>
    <row r="6" spans="1:34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</row>
    <row r="7" spans="1:34" s="50" customFormat="1" ht="18.75" x14ac:dyDescent="0.3">
      <c r="A7" s="526" t="s">
        <v>971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</row>
    <row r="8" spans="1:34" x14ac:dyDescent="0.25">
      <c r="A8" s="525" t="s">
        <v>972</v>
      </c>
      <c r="B8" s="525"/>
      <c r="C8" s="525"/>
      <c r="D8" s="525"/>
      <c r="E8" s="525"/>
      <c r="F8" s="525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525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4" x14ac:dyDescent="0.25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</row>
    <row r="10" spans="1:34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</row>
    <row r="11" spans="1:34" ht="18.75" x14ac:dyDescent="0.3">
      <c r="AG11" s="49"/>
    </row>
    <row r="12" spans="1:34" ht="18.75" x14ac:dyDescent="0.25">
      <c r="A12" s="528" t="s">
        <v>970</v>
      </c>
      <c r="B12" s="528"/>
      <c r="C12" s="528"/>
      <c r="D12" s="528"/>
      <c r="E12" s="528"/>
      <c r="F12" s="528"/>
      <c r="G12" s="528"/>
      <c r="H12" s="528"/>
      <c r="I12" s="528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</row>
    <row r="13" spans="1:34" x14ac:dyDescent="0.25">
      <c r="A13" s="525" t="s">
        <v>973</v>
      </c>
      <c r="B13" s="525"/>
      <c r="C13" s="525"/>
      <c r="D13" s="525"/>
      <c r="E13" s="525"/>
      <c r="F13" s="525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525"/>
      <c r="R13" s="525"/>
      <c r="S13" s="525"/>
      <c r="T13" s="525"/>
      <c r="U13" s="525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4" s="52" customFormat="1" ht="18.75" x14ac:dyDescent="0.3">
      <c r="A14" s="524"/>
      <c r="B14" s="524"/>
      <c r="C14" s="524"/>
      <c r="D14" s="524"/>
      <c r="E14" s="524"/>
      <c r="F14" s="524"/>
      <c r="G14" s="524"/>
      <c r="H14" s="524"/>
      <c r="I14" s="524"/>
      <c r="J14" s="524"/>
      <c r="K14" s="524"/>
      <c r="L14" s="524"/>
      <c r="M14" s="524"/>
      <c r="N14" s="524"/>
      <c r="O14" s="524"/>
      <c r="P14" s="524"/>
      <c r="Q14" s="524"/>
      <c r="R14" s="524"/>
      <c r="S14" s="524"/>
      <c r="T14" s="524"/>
      <c r="U14" s="524"/>
      <c r="V14" s="49"/>
    </row>
    <row r="15" spans="1:34" ht="15.75" customHeight="1" x14ac:dyDescent="0.25">
      <c r="A15" s="493" t="s">
        <v>75</v>
      </c>
      <c r="B15" s="493" t="s">
        <v>20</v>
      </c>
      <c r="C15" s="493" t="s">
        <v>5</v>
      </c>
      <c r="D15" s="493" t="s">
        <v>989</v>
      </c>
      <c r="E15" s="493" t="s">
        <v>990</v>
      </c>
      <c r="F15" s="515" t="s">
        <v>991</v>
      </c>
      <c r="G15" s="517"/>
      <c r="H15" s="493" t="s">
        <v>992</v>
      </c>
      <c r="I15" s="493"/>
      <c r="J15" s="493" t="s">
        <v>993</v>
      </c>
      <c r="K15" s="493"/>
      <c r="L15" s="493"/>
      <c r="M15" s="493"/>
      <c r="N15" s="493" t="s">
        <v>994</v>
      </c>
      <c r="O15" s="493"/>
      <c r="P15" s="515" t="s">
        <v>899</v>
      </c>
      <c r="Q15" s="516"/>
      <c r="R15" s="516"/>
      <c r="S15" s="517"/>
      <c r="T15" s="493" t="s">
        <v>7</v>
      </c>
      <c r="U15" s="493"/>
      <c r="V15" s="171"/>
    </row>
    <row r="16" spans="1:34" ht="59.25" customHeight="1" x14ac:dyDescent="0.25">
      <c r="A16" s="493"/>
      <c r="B16" s="493"/>
      <c r="C16" s="493"/>
      <c r="D16" s="493"/>
      <c r="E16" s="493"/>
      <c r="F16" s="518"/>
      <c r="G16" s="520"/>
      <c r="H16" s="493"/>
      <c r="I16" s="493"/>
      <c r="J16" s="493"/>
      <c r="K16" s="493"/>
      <c r="L16" s="493"/>
      <c r="M16" s="493"/>
      <c r="N16" s="493"/>
      <c r="O16" s="493"/>
      <c r="P16" s="518"/>
      <c r="Q16" s="519"/>
      <c r="R16" s="519"/>
      <c r="S16" s="520"/>
      <c r="T16" s="493"/>
      <c r="U16" s="493"/>
    </row>
    <row r="17" spans="1:21" ht="49.5" customHeight="1" x14ac:dyDescent="0.25">
      <c r="A17" s="493"/>
      <c r="B17" s="493"/>
      <c r="C17" s="493"/>
      <c r="D17" s="493"/>
      <c r="E17" s="493"/>
      <c r="F17" s="518"/>
      <c r="G17" s="520"/>
      <c r="H17" s="493"/>
      <c r="I17" s="493"/>
      <c r="J17" s="493" t="s">
        <v>9</v>
      </c>
      <c r="K17" s="493"/>
      <c r="L17" s="493" t="s">
        <v>10</v>
      </c>
      <c r="M17" s="493"/>
      <c r="N17" s="493"/>
      <c r="O17" s="493"/>
      <c r="P17" s="521" t="s">
        <v>995</v>
      </c>
      <c r="Q17" s="522"/>
      <c r="R17" s="521" t="s">
        <v>8</v>
      </c>
      <c r="S17" s="522"/>
      <c r="T17" s="493"/>
      <c r="U17" s="493"/>
    </row>
    <row r="18" spans="1:21" ht="129" customHeight="1" x14ac:dyDescent="0.25">
      <c r="A18" s="493"/>
      <c r="B18" s="493"/>
      <c r="C18" s="493"/>
      <c r="D18" s="493"/>
      <c r="E18" s="493"/>
      <c r="F18" s="172" t="s">
        <v>4</v>
      </c>
      <c r="G18" s="172" t="s">
        <v>15</v>
      </c>
      <c r="H18" s="172" t="s">
        <v>4</v>
      </c>
      <c r="I18" s="172" t="s">
        <v>15</v>
      </c>
      <c r="J18" s="172" t="s">
        <v>4</v>
      </c>
      <c r="K18" s="172" t="s">
        <v>894</v>
      </c>
      <c r="L18" s="172" t="s">
        <v>4</v>
      </c>
      <c r="M18" s="172" t="s">
        <v>889</v>
      </c>
      <c r="N18" s="172" t="s">
        <v>4</v>
      </c>
      <c r="O18" s="172" t="s">
        <v>15</v>
      </c>
      <c r="P18" s="172" t="s">
        <v>4</v>
      </c>
      <c r="Q18" s="172" t="s">
        <v>894</v>
      </c>
      <c r="R18" s="172" t="s">
        <v>4</v>
      </c>
      <c r="S18" s="172" t="s">
        <v>895</v>
      </c>
      <c r="T18" s="493"/>
      <c r="U18" s="493"/>
    </row>
    <row r="19" spans="1:21" x14ac:dyDescent="0.25">
      <c r="A19" s="168">
        <v>1</v>
      </c>
      <c r="B19" s="168">
        <v>2</v>
      </c>
      <c r="C19" s="168">
        <v>3</v>
      </c>
      <c r="D19" s="168">
        <v>4</v>
      </c>
      <c r="E19" s="168">
        <v>5</v>
      </c>
      <c r="F19" s="168">
        <v>6</v>
      </c>
      <c r="G19" s="168">
        <v>7</v>
      </c>
      <c r="H19" s="168">
        <v>8</v>
      </c>
      <c r="I19" s="168">
        <v>9</v>
      </c>
      <c r="J19" s="168">
        <v>10</v>
      </c>
      <c r="K19" s="168">
        <v>11</v>
      </c>
      <c r="L19" s="168">
        <v>12</v>
      </c>
      <c r="M19" s="168">
        <v>13</v>
      </c>
      <c r="N19" s="168">
        <v>14</v>
      </c>
      <c r="O19" s="168">
        <v>15</v>
      </c>
      <c r="P19" s="168">
        <v>16</v>
      </c>
      <c r="Q19" s="168">
        <v>17</v>
      </c>
      <c r="R19" s="168">
        <v>18</v>
      </c>
      <c r="S19" s="168">
        <v>19</v>
      </c>
      <c r="T19" s="493">
        <f>S19+1</f>
        <v>20</v>
      </c>
      <c r="U19" s="493"/>
    </row>
    <row r="20" spans="1:21" x14ac:dyDescent="0.2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521"/>
      <c r="U20" s="522"/>
    </row>
    <row r="21" spans="1:21" x14ac:dyDescent="0.25">
      <c r="A21" s="493" t="s">
        <v>186</v>
      </c>
      <c r="B21" s="493"/>
      <c r="C21" s="493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53"/>
      <c r="O21" s="168"/>
      <c r="P21" s="168"/>
      <c r="Q21" s="168"/>
      <c r="R21" s="168"/>
      <c r="S21" s="168"/>
      <c r="T21" s="493"/>
      <c r="U21" s="493"/>
    </row>
    <row r="23" spans="1:21" s="6" customFormat="1" ht="49.5" customHeight="1" x14ac:dyDescent="0.25">
      <c r="A23" s="514" t="s">
        <v>960</v>
      </c>
      <c r="B23" s="514"/>
      <c r="C23" s="514"/>
      <c r="D23" s="514"/>
      <c r="E23" s="514"/>
      <c r="F23" s="514"/>
      <c r="G23" s="514"/>
      <c r="H23" s="514"/>
      <c r="I23" s="514"/>
      <c r="J23" s="514"/>
      <c r="K23" s="514"/>
      <c r="L23" s="27"/>
      <c r="M23" s="27"/>
      <c r="N23" s="27"/>
      <c r="O23" s="27"/>
      <c r="P23" s="27"/>
      <c r="Q23" s="7"/>
      <c r="R23" s="7"/>
    </row>
    <row r="24" spans="1:21" s="6" customFormat="1" ht="15.75" customHeight="1" x14ac:dyDescent="0.25">
      <c r="A24" s="7"/>
      <c r="B24" s="12"/>
      <c r="C24" s="12"/>
      <c r="D24" s="45"/>
      <c r="E24" s="45"/>
      <c r="F24" s="45"/>
      <c r="G24" s="45"/>
      <c r="H24" s="45"/>
      <c r="I24" s="45"/>
      <c r="J24" s="12"/>
      <c r="K24" s="45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8"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2" manualBreakCount="2">
    <brk id="9" max="22" man="1"/>
    <brk id="32" max="102" man="1"/>
  </colBreaks>
  <customProperties>
    <customPr name="_pios_id" r:id="rId7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0.5" style="6" customWidth="1"/>
    <col min="2" max="2" width="34" style="6" customWidth="1"/>
    <col min="3" max="3" width="17" style="6" customWidth="1"/>
    <col min="4" max="4" width="17.625" style="6" customWidth="1"/>
    <col min="5" max="5" width="17.125" style="6" customWidth="1"/>
    <col min="6" max="6" width="10.125" style="6" customWidth="1"/>
    <col min="7" max="7" width="6.625" style="6" customWidth="1"/>
    <col min="8" max="8" width="7.375" style="6" customWidth="1"/>
    <col min="9" max="9" width="6.625" style="6" customWidth="1"/>
    <col min="10" max="10" width="6.375" style="6" customWidth="1"/>
    <col min="11" max="11" width="6.875" style="6" customWidth="1"/>
    <col min="12" max="12" width="17.125" style="6" customWidth="1"/>
    <col min="13" max="13" width="9.125" style="6" customWidth="1"/>
    <col min="14" max="14" width="5.5" style="6" customWidth="1"/>
    <col min="15" max="15" width="6.5" style="6" customWidth="1"/>
    <col min="16" max="18" width="6.125" style="6" customWidth="1"/>
    <col min="19" max="19" width="13" style="6" customWidth="1"/>
    <col min="20" max="20" width="6.375" style="6" customWidth="1"/>
    <col min="21" max="21" width="14.125" style="6" customWidth="1"/>
    <col min="22" max="22" width="6.25" style="6" customWidth="1"/>
    <col min="23" max="23" width="18" style="6" customWidth="1"/>
    <col min="24" max="16384" width="9" style="6"/>
  </cols>
  <sheetData>
    <row r="1" spans="1:52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61</v>
      </c>
      <c r="Y1" s="2"/>
    </row>
    <row r="2" spans="1:52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967</v>
      </c>
      <c r="Y3" s="2"/>
    </row>
    <row r="4" spans="1:52" s="9" customFormat="1" ht="18.75" x14ac:dyDescent="0.3">
      <c r="A4" s="502" t="s">
        <v>896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502"/>
      <c r="S4" s="502"/>
      <c r="T4" s="502"/>
      <c r="U4" s="502"/>
      <c r="V4" s="502"/>
      <c r="W4" s="502"/>
      <c r="X4" s="195"/>
      <c r="Y4" s="195"/>
      <c r="Z4" s="195"/>
      <c r="AA4" s="195"/>
    </row>
    <row r="5" spans="1:52" s="9" customFormat="1" ht="18.75" x14ac:dyDescent="0.3">
      <c r="A5" s="495" t="s">
        <v>74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184"/>
      <c r="Y5" s="184"/>
      <c r="Z5" s="184"/>
      <c r="AA5" s="184"/>
      <c r="AB5" s="184"/>
    </row>
    <row r="6" spans="1:52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52" s="9" customFormat="1" ht="18.75" x14ac:dyDescent="0.3">
      <c r="A7" s="495" t="s">
        <v>962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495"/>
      <c r="U7" s="495"/>
      <c r="V7" s="495"/>
      <c r="W7" s="495"/>
      <c r="X7" s="184"/>
      <c r="Y7" s="184"/>
      <c r="Z7" s="184"/>
      <c r="AA7" s="184"/>
    </row>
    <row r="8" spans="1:52" x14ac:dyDescent="0.25">
      <c r="A8" s="498" t="s">
        <v>79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  <c r="O8" s="498"/>
      <c r="P8" s="498"/>
      <c r="Q8" s="498"/>
      <c r="R8" s="498"/>
      <c r="S8" s="498"/>
      <c r="T8" s="498"/>
      <c r="U8" s="498"/>
      <c r="V8" s="498"/>
      <c r="W8" s="498"/>
      <c r="X8" s="30"/>
      <c r="Y8" s="30"/>
      <c r="Z8" s="30"/>
      <c r="AA8" s="30"/>
    </row>
    <row r="9" spans="1:52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</row>
    <row r="10" spans="1:52" ht="18.75" x14ac:dyDescent="0.3">
      <c r="A10" s="496" t="s">
        <v>21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196"/>
      <c r="Y10" s="196"/>
      <c r="Z10" s="196"/>
      <c r="AA10" s="196"/>
    </row>
    <row r="11" spans="1:52" ht="18.75" x14ac:dyDescent="0.3">
      <c r="AA11" s="38"/>
    </row>
    <row r="12" spans="1:52" ht="18.75" x14ac:dyDescent="0.25">
      <c r="A12" s="491" t="s">
        <v>58</v>
      </c>
      <c r="B12" s="491"/>
      <c r="C12" s="491"/>
      <c r="D12" s="491"/>
      <c r="E12" s="491"/>
      <c r="F12" s="491"/>
      <c r="G12" s="491"/>
      <c r="H12" s="491"/>
      <c r="I12" s="491"/>
      <c r="J12" s="491"/>
      <c r="K12" s="491"/>
      <c r="L12" s="491"/>
      <c r="M12" s="491"/>
      <c r="N12" s="491"/>
      <c r="O12" s="491"/>
      <c r="P12" s="491"/>
      <c r="Q12" s="491"/>
      <c r="R12" s="491"/>
      <c r="S12" s="491"/>
      <c r="T12" s="491"/>
      <c r="U12" s="491"/>
      <c r="V12" s="491"/>
      <c r="W12" s="491"/>
      <c r="X12" s="197"/>
      <c r="Y12" s="197"/>
      <c r="Z12" s="197"/>
      <c r="AA12" s="197"/>
    </row>
    <row r="13" spans="1:52" x14ac:dyDescent="0.25">
      <c r="A13" s="498" t="s">
        <v>83</v>
      </c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  <c r="R13" s="498"/>
      <c r="S13" s="498"/>
      <c r="T13" s="498"/>
      <c r="U13" s="498"/>
      <c r="V13" s="498"/>
      <c r="W13" s="498"/>
      <c r="X13" s="30"/>
      <c r="Y13" s="30"/>
      <c r="Z13" s="30"/>
      <c r="AA13" s="30"/>
    </row>
    <row r="14" spans="1:52" ht="15.75" customHeight="1" x14ac:dyDescent="0.25">
      <c r="A14" s="533"/>
      <c r="B14" s="533"/>
      <c r="C14" s="533"/>
      <c r="D14" s="533"/>
      <c r="E14" s="533"/>
      <c r="F14" s="533"/>
      <c r="G14" s="533"/>
      <c r="H14" s="533"/>
      <c r="I14" s="533"/>
      <c r="J14" s="533"/>
      <c r="K14" s="533"/>
      <c r="L14" s="533"/>
      <c r="M14" s="533"/>
      <c r="N14" s="533"/>
      <c r="O14" s="533"/>
      <c r="P14" s="533"/>
      <c r="Q14" s="533"/>
      <c r="R14" s="533"/>
      <c r="S14" s="533"/>
      <c r="T14" s="533"/>
      <c r="U14" s="533"/>
      <c r="V14" s="533"/>
      <c r="W14" s="533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9"/>
      <c r="AU14" s="9"/>
      <c r="AV14" s="9"/>
      <c r="AW14" s="9"/>
      <c r="AX14" s="9"/>
    </row>
    <row r="15" spans="1:52" ht="53.25" customHeight="1" x14ac:dyDescent="0.25">
      <c r="A15" s="529" t="s">
        <v>75</v>
      </c>
      <c r="B15" s="532" t="s">
        <v>20</v>
      </c>
      <c r="C15" s="532" t="s">
        <v>5</v>
      </c>
      <c r="D15" s="529" t="s">
        <v>996</v>
      </c>
      <c r="E15" s="534" t="s">
        <v>941</v>
      </c>
      <c r="F15" s="534"/>
      <c r="G15" s="534"/>
      <c r="H15" s="534"/>
      <c r="I15" s="534"/>
      <c r="J15" s="534"/>
      <c r="K15" s="534"/>
      <c r="L15" s="534"/>
      <c r="M15" s="534"/>
      <c r="N15" s="534"/>
      <c r="O15" s="534"/>
      <c r="P15" s="534"/>
      <c r="Q15" s="534"/>
      <c r="R15" s="534"/>
      <c r="S15" s="497" t="s">
        <v>262</v>
      </c>
      <c r="T15" s="497"/>
      <c r="U15" s="497"/>
      <c r="V15" s="497"/>
      <c r="W15" s="532" t="s">
        <v>7</v>
      </c>
      <c r="X15" s="199"/>
      <c r="Y15" s="19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25">
      <c r="A16" s="530"/>
      <c r="B16" s="532"/>
      <c r="C16" s="532"/>
      <c r="D16" s="530"/>
      <c r="E16" s="534" t="s">
        <v>9</v>
      </c>
      <c r="F16" s="534"/>
      <c r="G16" s="534"/>
      <c r="H16" s="534"/>
      <c r="I16" s="534"/>
      <c r="J16" s="534"/>
      <c r="K16" s="534"/>
      <c r="L16" s="534" t="s">
        <v>10</v>
      </c>
      <c r="M16" s="534"/>
      <c r="N16" s="534"/>
      <c r="O16" s="534"/>
      <c r="P16" s="534"/>
      <c r="Q16" s="534"/>
      <c r="R16" s="534"/>
      <c r="S16" s="497"/>
      <c r="T16" s="497"/>
      <c r="U16" s="497"/>
      <c r="V16" s="497"/>
      <c r="W16" s="532"/>
      <c r="X16" s="199"/>
      <c r="Y16" s="199"/>
      <c r="Z16" s="200"/>
      <c r="AA16" s="200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25">
      <c r="A17" s="530"/>
      <c r="B17" s="532"/>
      <c r="C17" s="532"/>
      <c r="D17" s="530"/>
      <c r="E17" s="534"/>
      <c r="F17" s="534"/>
      <c r="G17" s="534"/>
      <c r="H17" s="534"/>
      <c r="I17" s="534"/>
      <c r="J17" s="534"/>
      <c r="K17" s="534"/>
      <c r="L17" s="534"/>
      <c r="M17" s="534"/>
      <c r="N17" s="534"/>
      <c r="O17" s="534"/>
      <c r="P17" s="534"/>
      <c r="Q17" s="534"/>
      <c r="R17" s="534"/>
      <c r="S17" s="497"/>
      <c r="T17" s="497"/>
      <c r="U17" s="497"/>
      <c r="V17" s="497"/>
      <c r="W17" s="532"/>
      <c r="X17" s="199"/>
      <c r="Y17" s="199"/>
      <c r="Z17" s="200"/>
      <c r="AA17" s="200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25">
      <c r="A18" s="530"/>
      <c r="B18" s="532"/>
      <c r="C18" s="532"/>
      <c r="D18" s="530"/>
      <c r="E18" s="201" t="s">
        <v>23</v>
      </c>
      <c r="F18" s="534" t="s">
        <v>22</v>
      </c>
      <c r="G18" s="534"/>
      <c r="H18" s="534"/>
      <c r="I18" s="534"/>
      <c r="J18" s="534"/>
      <c r="K18" s="534"/>
      <c r="L18" s="201" t="s">
        <v>23</v>
      </c>
      <c r="M18" s="534" t="s">
        <v>22</v>
      </c>
      <c r="N18" s="534"/>
      <c r="O18" s="534"/>
      <c r="P18" s="534"/>
      <c r="Q18" s="534"/>
      <c r="R18" s="534"/>
      <c r="S18" s="508" t="s">
        <v>23</v>
      </c>
      <c r="T18" s="510"/>
      <c r="U18" s="508" t="s">
        <v>22</v>
      </c>
      <c r="V18" s="510"/>
      <c r="W18" s="532"/>
      <c r="X18" s="199"/>
      <c r="Y18" s="199"/>
      <c r="Z18" s="200"/>
      <c r="AA18" s="200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25">
      <c r="A19" s="531"/>
      <c r="B19" s="532"/>
      <c r="C19" s="532"/>
      <c r="D19" s="531"/>
      <c r="E19" s="229" t="s">
        <v>995</v>
      </c>
      <c r="F19" s="229" t="s">
        <v>995</v>
      </c>
      <c r="G19" s="55" t="s">
        <v>2</v>
      </c>
      <c r="H19" s="55" t="s">
        <v>3</v>
      </c>
      <c r="I19" s="55" t="s">
        <v>56</v>
      </c>
      <c r="J19" s="55" t="s">
        <v>1</v>
      </c>
      <c r="K19" s="55" t="s">
        <v>13</v>
      </c>
      <c r="L19" s="229" t="s">
        <v>995</v>
      </c>
      <c r="M19" s="229" t="s">
        <v>995</v>
      </c>
      <c r="N19" s="55" t="s">
        <v>2</v>
      </c>
      <c r="O19" s="55" t="s">
        <v>3</v>
      </c>
      <c r="P19" s="55" t="s">
        <v>56</v>
      </c>
      <c r="Q19" s="55" t="s">
        <v>1</v>
      </c>
      <c r="R19" s="55" t="s">
        <v>13</v>
      </c>
      <c r="S19" s="227" t="s">
        <v>997</v>
      </c>
      <c r="T19" s="202" t="s">
        <v>179</v>
      </c>
      <c r="U19" s="227" t="s">
        <v>997</v>
      </c>
      <c r="V19" s="202" t="s">
        <v>179</v>
      </c>
      <c r="W19" s="532"/>
      <c r="X19" s="199"/>
      <c r="Y19" s="199"/>
      <c r="Z19" s="200"/>
      <c r="AA19" s="200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25">
      <c r="A20" s="203">
        <v>1</v>
      </c>
      <c r="B20" s="203">
        <v>2</v>
      </c>
      <c r="C20" s="203">
        <v>3</v>
      </c>
      <c r="D20" s="204">
        <v>4</v>
      </c>
      <c r="E20" s="203">
        <v>5</v>
      </c>
      <c r="F20" s="203">
        <f t="shared" ref="F20:W20" si="0">E20+1</f>
        <v>6</v>
      </c>
      <c r="G20" s="203">
        <f t="shared" si="0"/>
        <v>7</v>
      </c>
      <c r="H20" s="203">
        <f t="shared" si="0"/>
        <v>8</v>
      </c>
      <c r="I20" s="203">
        <f t="shared" si="0"/>
        <v>9</v>
      </c>
      <c r="J20" s="203">
        <f t="shared" si="0"/>
        <v>10</v>
      </c>
      <c r="K20" s="203">
        <f t="shared" si="0"/>
        <v>11</v>
      </c>
      <c r="L20" s="203">
        <f t="shared" si="0"/>
        <v>12</v>
      </c>
      <c r="M20" s="203">
        <f t="shared" si="0"/>
        <v>13</v>
      </c>
      <c r="N20" s="203">
        <f t="shared" si="0"/>
        <v>14</v>
      </c>
      <c r="O20" s="203">
        <f t="shared" si="0"/>
        <v>15</v>
      </c>
      <c r="P20" s="203">
        <f t="shared" si="0"/>
        <v>16</v>
      </c>
      <c r="Q20" s="203">
        <f t="shared" si="0"/>
        <v>17</v>
      </c>
      <c r="R20" s="203">
        <f t="shared" si="0"/>
        <v>18</v>
      </c>
      <c r="S20" s="203">
        <f t="shared" si="0"/>
        <v>19</v>
      </c>
      <c r="T20" s="203">
        <f t="shared" si="0"/>
        <v>20</v>
      </c>
      <c r="U20" s="203">
        <f t="shared" si="0"/>
        <v>21</v>
      </c>
      <c r="V20" s="203">
        <f t="shared" si="0"/>
        <v>22</v>
      </c>
      <c r="W20" s="203">
        <f t="shared" si="0"/>
        <v>23</v>
      </c>
      <c r="X20" s="199"/>
      <c r="Y20" s="19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25">
      <c r="A21" s="203"/>
      <c r="B21" s="203"/>
      <c r="C21" s="203"/>
      <c r="D21" s="204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199"/>
      <c r="Y21" s="19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25">
      <c r="A22" s="508" t="s">
        <v>186</v>
      </c>
      <c r="B22" s="509"/>
      <c r="C22" s="510"/>
      <c r="D22" s="205"/>
      <c r="E22" s="206"/>
      <c r="F22" s="206"/>
      <c r="G22" s="206"/>
      <c r="H22" s="206"/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18"/>
      <c r="X22" s="208"/>
      <c r="Y22" s="208"/>
      <c r="Z22" s="208"/>
      <c r="AA22" s="208"/>
    </row>
    <row r="23" spans="1:52" s="41" customFormat="1" x14ac:dyDescent="0.25"/>
    <row r="24" spans="1:52" ht="49.5" customHeight="1" x14ac:dyDescent="0.25">
      <c r="A24" s="514"/>
      <c r="B24" s="514"/>
      <c r="C24" s="514"/>
      <c r="D24" s="514"/>
      <c r="E24" s="514"/>
      <c r="F24" s="514"/>
      <c r="G24" s="514"/>
      <c r="H24" s="514"/>
      <c r="I24" s="514"/>
      <c r="J24" s="514"/>
      <c r="K24" s="514"/>
      <c r="L24" s="514"/>
      <c r="M24" s="27"/>
      <c r="N24" s="27"/>
      <c r="O24" s="27"/>
      <c r="P24" s="27"/>
      <c r="Q24" s="7"/>
      <c r="R24" s="7"/>
    </row>
    <row r="25" spans="1:52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3">
    <mergeCell ref="A22:C22"/>
    <mergeCell ref="F18:K18"/>
    <mergeCell ref="E16:K17"/>
    <mergeCell ref="L16:R17"/>
    <mergeCell ref="M18:R18"/>
    <mergeCell ref="D15:D19"/>
    <mergeCell ref="E15:R15"/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1" manualBreakCount="1">
    <brk id="11" max="23" man="1"/>
  </colBreaks>
  <customProperties>
    <customPr name="_pios_id" r:id="rId7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9.75" style="6" customWidth="1"/>
    <col min="2" max="2" width="34" style="6" customWidth="1"/>
    <col min="3" max="3" width="17" style="6" customWidth="1"/>
    <col min="4" max="4" width="31.25" style="6" customWidth="1"/>
    <col min="5" max="16" width="7.75" style="6" customWidth="1"/>
    <col min="17" max="21" width="6.375" style="6" customWidth="1"/>
    <col min="22" max="22" width="7.5" style="6" customWidth="1"/>
    <col min="23" max="23" width="6.875" style="6" customWidth="1"/>
    <col min="24" max="16384" width="9" style="6"/>
  </cols>
  <sheetData>
    <row r="1" spans="1:47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9" t="s">
        <v>62</v>
      </c>
      <c r="Y1" s="8"/>
      <c r="Z1" s="11"/>
      <c r="AB1" s="2"/>
    </row>
    <row r="2" spans="1:47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8" t="s">
        <v>0</v>
      </c>
      <c r="Y2" s="8"/>
      <c r="Z2" s="11"/>
      <c r="AB2" s="2"/>
    </row>
    <row r="3" spans="1:47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8" t="s">
        <v>967</v>
      </c>
      <c r="Y3" s="8"/>
      <c r="Z3" s="11"/>
      <c r="AB3" s="2"/>
    </row>
    <row r="4" spans="1:47" s="28" customFormat="1" ht="40.5" customHeight="1" x14ac:dyDescent="0.25">
      <c r="A4" s="561" t="s">
        <v>888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  <c r="R4" s="561"/>
      <c r="S4" s="561"/>
      <c r="T4" s="561"/>
      <c r="U4" s="561"/>
      <c r="V4" s="561"/>
      <c r="W4" s="561"/>
      <c r="X4" s="561"/>
      <c r="Y4" s="210"/>
      <c r="Z4" s="210"/>
      <c r="AA4" s="210"/>
      <c r="AB4" s="210"/>
      <c r="AC4" s="210"/>
      <c r="AD4" s="210"/>
      <c r="AE4" s="210"/>
    </row>
    <row r="5" spans="1:47" s="9" customFormat="1" ht="18.75" x14ac:dyDescent="0.3">
      <c r="A5" s="495" t="s">
        <v>74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184"/>
      <c r="Z5" s="184"/>
      <c r="AA5" s="184"/>
      <c r="AB5" s="184"/>
      <c r="AC5" s="184"/>
      <c r="AD5" s="184"/>
      <c r="AE5" s="184"/>
      <c r="AF5" s="184"/>
    </row>
    <row r="6" spans="1:47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</row>
    <row r="7" spans="1:47" s="9" customFormat="1" ht="18.75" x14ac:dyDescent="0.3">
      <c r="A7" s="495" t="s">
        <v>962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495"/>
      <c r="U7" s="495"/>
      <c r="V7" s="495"/>
      <c r="W7" s="495"/>
      <c r="X7" s="495"/>
      <c r="Y7" s="184"/>
      <c r="Z7" s="184"/>
      <c r="AA7" s="184"/>
      <c r="AB7" s="184"/>
      <c r="AC7" s="184"/>
      <c r="AD7" s="184"/>
      <c r="AE7" s="184"/>
    </row>
    <row r="8" spans="1:47" x14ac:dyDescent="0.25">
      <c r="A8" s="498" t="s">
        <v>77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  <c r="O8" s="498"/>
      <c r="P8" s="498"/>
      <c r="Q8" s="498"/>
      <c r="R8" s="498"/>
      <c r="S8" s="498"/>
      <c r="T8" s="498"/>
      <c r="U8" s="498"/>
      <c r="V8" s="498"/>
      <c r="W8" s="498"/>
      <c r="X8" s="498"/>
      <c r="Y8" s="30"/>
      <c r="Z8" s="30"/>
      <c r="AA8" s="30"/>
      <c r="AB8" s="30"/>
      <c r="AC8" s="30"/>
      <c r="AD8" s="30"/>
      <c r="AE8" s="30"/>
    </row>
    <row r="9" spans="1:47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</row>
    <row r="10" spans="1:47" ht="18.75" x14ac:dyDescent="0.3">
      <c r="A10" s="496" t="s">
        <v>21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196"/>
      <c r="Z10" s="196"/>
      <c r="AA10" s="196"/>
      <c r="AB10" s="196"/>
      <c r="AC10" s="196"/>
      <c r="AD10" s="196"/>
      <c r="AE10" s="196"/>
    </row>
    <row r="11" spans="1:47" ht="18.75" x14ac:dyDescent="0.3">
      <c r="AE11" s="38"/>
    </row>
    <row r="12" spans="1:47" ht="18.75" x14ac:dyDescent="0.25">
      <c r="A12" s="491" t="s">
        <v>58</v>
      </c>
      <c r="B12" s="491"/>
      <c r="C12" s="491"/>
      <c r="D12" s="491"/>
      <c r="E12" s="491"/>
      <c r="F12" s="491"/>
      <c r="G12" s="491"/>
      <c r="H12" s="491"/>
      <c r="I12" s="491"/>
      <c r="J12" s="491"/>
      <c r="K12" s="491"/>
      <c r="L12" s="491"/>
      <c r="M12" s="491"/>
      <c r="N12" s="491"/>
      <c r="O12" s="491"/>
      <c r="P12" s="491"/>
      <c r="Q12" s="491"/>
      <c r="R12" s="491"/>
      <c r="S12" s="491"/>
      <c r="T12" s="491"/>
      <c r="U12" s="491"/>
      <c r="V12" s="491"/>
      <c r="W12" s="491"/>
      <c r="X12" s="491"/>
      <c r="Y12" s="24"/>
      <c r="Z12" s="24"/>
      <c r="AA12" s="24"/>
      <c r="AB12" s="197"/>
      <c r="AC12" s="197"/>
      <c r="AD12" s="197"/>
      <c r="AE12" s="197"/>
    </row>
    <row r="13" spans="1:47" x14ac:dyDescent="0.25">
      <c r="A13" s="498" t="s">
        <v>974</v>
      </c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  <c r="R13" s="498"/>
      <c r="S13" s="498"/>
      <c r="T13" s="498"/>
      <c r="U13" s="498"/>
      <c r="V13" s="498"/>
      <c r="W13" s="498"/>
      <c r="X13" s="498"/>
      <c r="Y13" s="30"/>
      <c r="Z13" s="30"/>
      <c r="AA13" s="30"/>
      <c r="AB13" s="30"/>
      <c r="AC13" s="30"/>
      <c r="AD13" s="30"/>
      <c r="AE13" s="30"/>
    </row>
    <row r="14" spans="1:47" x14ac:dyDescent="0.25">
      <c r="A14" s="538"/>
      <c r="B14" s="538"/>
      <c r="C14" s="538"/>
      <c r="D14" s="538"/>
      <c r="E14" s="538"/>
      <c r="F14" s="538"/>
      <c r="G14" s="538"/>
      <c r="H14" s="538"/>
      <c r="I14" s="538"/>
      <c r="J14" s="538"/>
      <c r="K14" s="538"/>
      <c r="L14" s="538"/>
      <c r="M14" s="538"/>
      <c r="N14" s="538"/>
      <c r="O14" s="538"/>
      <c r="P14" s="538"/>
      <c r="Q14" s="538"/>
      <c r="R14" s="538"/>
      <c r="S14" s="538"/>
      <c r="T14" s="538"/>
      <c r="U14" s="538"/>
      <c r="V14" s="538"/>
      <c r="W14" s="538"/>
      <c r="X14" s="538"/>
      <c r="Y14" s="211"/>
      <c r="Z14" s="211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212"/>
      <c r="AQ14" s="212"/>
      <c r="AR14" s="212"/>
      <c r="AS14" s="212"/>
      <c r="AT14" s="212"/>
      <c r="AU14" s="212"/>
    </row>
    <row r="15" spans="1:47" ht="22.5" customHeight="1" x14ac:dyDescent="0.25">
      <c r="A15" s="529" t="s">
        <v>75</v>
      </c>
      <c r="B15" s="532" t="s">
        <v>20</v>
      </c>
      <c r="C15" s="532" t="s">
        <v>5</v>
      </c>
      <c r="D15" s="540" t="s">
        <v>187</v>
      </c>
      <c r="E15" s="546" t="s">
        <v>944</v>
      </c>
      <c r="F15" s="547"/>
      <c r="G15" s="547"/>
      <c r="H15" s="547"/>
      <c r="I15" s="547"/>
      <c r="J15" s="547"/>
      <c r="K15" s="547"/>
      <c r="L15" s="547"/>
      <c r="M15" s="547"/>
      <c r="N15" s="547"/>
      <c r="O15" s="547"/>
      <c r="P15" s="548"/>
      <c r="Q15" s="546" t="s">
        <v>263</v>
      </c>
      <c r="R15" s="547"/>
      <c r="S15" s="547"/>
      <c r="T15" s="547"/>
      <c r="U15" s="548"/>
      <c r="V15" s="539" t="s">
        <v>7</v>
      </c>
      <c r="W15" s="539"/>
      <c r="X15" s="539"/>
      <c r="Y15" s="8"/>
      <c r="Z15" s="8"/>
    </row>
    <row r="16" spans="1:47" ht="22.5" customHeight="1" x14ac:dyDescent="0.25">
      <c r="A16" s="530"/>
      <c r="B16" s="532"/>
      <c r="C16" s="532"/>
      <c r="D16" s="541"/>
      <c r="E16" s="549"/>
      <c r="F16" s="550"/>
      <c r="G16" s="550"/>
      <c r="H16" s="550"/>
      <c r="I16" s="550"/>
      <c r="J16" s="550"/>
      <c r="K16" s="550"/>
      <c r="L16" s="550"/>
      <c r="M16" s="550"/>
      <c r="N16" s="550"/>
      <c r="O16" s="550"/>
      <c r="P16" s="551"/>
      <c r="Q16" s="552"/>
      <c r="R16" s="553"/>
      <c r="S16" s="553"/>
      <c r="T16" s="553"/>
      <c r="U16" s="554"/>
      <c r="V16" s="539"/>
      <c r="W16" s="539"/>
      <c r="X16" s="539"/>
      <c r="Y16" s="8"/>
      <c r="Z16" s="8"/>
    </row>
    <row r="17" spans="1:33" ht="24" customHeight="1" x14ac:dyDescent="0.25">
      <c r="A17" s="530"/>
      <c r="B17" s="532"/>
      <c r="C17" s="532"/>
      <c r="D17" s="541"/>
      <c r="E17" s="534" t="s">
        <v>9</v>
      </c>
      <c r="F17" s="534"/>
      <c r="G17" s="534"/>
      <c r="H17" s="534"/>
      <c r="I17" s="534"/>
      <c r="J17" s="534"/>
      <c r="K17" s="543" t="s">
        <v>10</v>
      </c>
      <c r="L17" s="544"/>
      <c r="M17" s="544"/>
      <c r="N17" s="544"/>
      <c r="O17" s="544"/>
      <c r="P17" s="545"/>
      <c r="Q17" s="549"/>
      <c r="R17" s="550"/>
      <c r="S17" s="550"/>
      <c r="T17" s="550"/>
      <c r="U17" s="551"/>
      <c r="V17" s="539"/>
      <c r="W17" s="539"/>
      <c r="X17" s="539"/>
      <c r="Y17" s="8"/>
      <c r="Z17" s="8"/>
    </row>
    <row r="18" spans="1:33" ht="75.75" customHeight="1" x14ac:dyDescent="0.25">
      <c r="A18" s="531"/>
      <c r="B18" s="532"/>
      <c r="C18" s="532"/>
      <c r="D18" s="542"/>
      <c r="E18" s="150" t="s">
        <v>72</v>
      </c>
      <c r="F18" s="55" t="s">
        <v>2</v>
      </c>
      <c r="G18" s="55" t="s">
        <v>3</v>
      </c>
      <c r="H18" s="15" t="s">
        <v>56</v>
      </c>
      <c r="I18" s="55" t="s">
        <v>1</v>
      </c>
      <c r="J18" s="55" t="s">
        <v>13</v>
      </c>
      <c r="K18" s="150" t="s">
        <v>72</v>
      </c>
      <c r="L18" s="55" t="s">
        <v>2</v>
      </c>
      <c r="M18" s="55" t="s">
        <v>3</v>
      </c>
      <c r="N18" s="15" t="s">
        <v>56</v>
      </c>
      <c r="O18" s="55" t="s">
        <v>1</v>
      </c>
      <c r="P18" s="55" t="s">
        <v>13</v>
      </c>
      <c r="Q18" s="55" t="s">
        <v>2</v>
      </c>
      <c r="R18" s="55" t="s">
        <v>3</v>
      </c>
      <c r="S18" s="15" t="s">
        <v>56</v>
      </c>
      <c r="T18" s="55" t="s">
        <v>1</v>
      </c>
      <c r="U18" s="55" t="s">
        <v>13</v>
      </c>
      <c r="V18" s="539"/>
      <c r="W18" s="539"/>
      <c r="X18" s="539"/>
      <c r="Y18" s="8"/>
      <c r="Z18" s="8"/>
    </row>
    <row r="19" spans="1:33" x14ac:dyDescent="0.25">
      <c r="A19" s="33">
        <v>1</v>
      </c>
      <c r="B19" s="33">
        <f t="shared" ref="B19:V19" si="0">A19+1</f>
        <v>2</v>
      </c>
      <c r="C19" s="33">
        <f t="shared" si="0"/>
        <v>3</v>
      </c>
      <c r="D19" s="213">
        <f t="shared" si="0"/>
        <v>4</v>
      </c>
      <c r="E19" s="213">
        <f t="shared" si="0"/>
        <v>5</v>
      </c>
      <c r="F19" s="213">
        <f t="shared" si="0"/>
        <v>6</v>
      </c>
      <c r="G19" s="213">
        <f t="shared" si="0"/>
        <v>7</v>
      </c>
      <c r="H19" s="213">
        <f t="shared" si="0"/>
        <v>8</v>
      </c>
      <c r="I19" s="213">
        <f t="shared" si="0"/>
        <v>9</v>
      </c>
      <c r="J19" s="213">
        <f t="shared" si="0"/>
        <v>10</v>
      </c>
      <c r="K19" s="213">
        <f t="shared" si="0"/>
        <v>11</v>
      </c>
      <c r="L19" s="213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536">
        <f t="shared" si="0"/>
        <v>22</v>
      </c>
      <c r="W19" s="536"/>
      <c r="X19" s="536"/>
      <c r="Y19" s="8"/>
      <c r="Z19" s="8"/>
    </row>
    <row r="20" spans="1:33" x14ac:dyDescent="0.25">
      <c r="A20" s="33"/>
      <c r="B20" s="33"/>
      <c r="C20" s="33"/>
      <c r="D20" s="213"/>
      <c r="E20" s="213"/>
      <c r="F20" s="213"/>
      <c r="G20" s="213"/>
      <c r="H20" s="213"/>
      <c r="I20" s="213"/>
      <c r="J20" s="213"/>
      <c r="K20" s="213"/>
      <c r="L20" s="213"/>
      <c r="M20" s="33"/>
      <c r="N20" s="33"/>
      <c r="O20" s="33"/>
      <c r="P20" s="33"/>
      <c r="Q20" s="33"/>
      <c r="R20" s="33"/>
      <c r="S20" s="33"/>
      <c r="T20" s="33"/>
      <c r="U20" s="33"/>
      <c r="V20" s="558"/>
      <c r="W20" s="559"/>
      <c r="X20" s="560"/>
      <c r="Y20" s="8"/>
      <c r="Z20" s="8"/>
    </row>
    <row r="21" spans="1:33" s="1" customFormat="1" x14ac:dyDescent="0.25">
      <c r="A21" s="555" t="s">
        <v>186</v>
      </c>
      <c r="B21" s="556"/>
      <c r="C21" s="557"/>
      <c r="D21" s="205"/>
      <c r="E21" s="205"/>
      <c r="F21" s="205"/>
      <c r="G21" s="205"/>
      <c r="H21" s="215"/>
      <c r="I21" s="215"/>
      <c r="J21" s="215"/>
      <c r="K21" s="215"/>
      <c r="L21" s="215"/>
      <c r="M21" s="207"/>
      <c r="N21" s="207"/>
      <c r="O21" s="207"/>
      <c r="P21" s="207"/>
      <c r="Q21" s="207"/>
      <c r="R21" s="207"/>
      <c r="S21" s="207"/>
      <c r="T21" s="207"/>
      <c r="U21" s="207"/>
      <c r="V21" s="537"/>
      <c r="W21" s="537"/>
      <c r="X21" s="537"/>
      <c r="Y21" s="208"/>
      <c r="Z21" s="208"/>
      <c r="AA21" s="208"/>
      <c r="AB21" s="208"/>
      <c r="AC21" s="208"/>
      <c r="AD21" s="208"/>
    </row>
    <row r="22" spans="1:33" ht="44.25" customHeight="1" x14ac:dyDescent="0.25">
      <c r="A22" s="535" t="s">
        <v>93</v>
      </c>
      <c r="B22" s="535"/>
      <c r="C22" s="535"/>
      <c r="D22" s="535"/>
      <c r="E22" s="535"/>
      <c r="F22" s="535"/>
      <c r="G22" s="535"/>
      <c r="H22" s="535"/>
      <c r="I22" s="535"/>
      <c r="J22" s="535"/>
      <c r="K22" s="535"/>
      <c r="L22" s="535"/>
      <c r="M22" s="535"/>
      <c r="N22" s="535"/>
      <c r="O22" s="535"/>
      <c r="P22" s="535"/>
      <c r="Q22" s="535"/>
      <c r="R22" s="535"/>
      <c r="S22" s="535"/>
      <c r="T22" s="535"/>
      <c r="U22" s="535"/>
      <c r="V22" s="535"/>
      <c r="W22" s="535"/>
      <c r="X22" s="535"/>
      <c r="Y22" s="5"/>
      <c r="Z22" s="5"/>
      <c r="AA22" s="8"/>
      <c r="AG22" s="4"/>
    </row>
    <row r="23" spans="1:3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2">
    <mergeCell ref="V20:X20"/>
    <mergeCell ref="A4:X4"/>
    <mergeCell ref="A7:X7"/>
    <mergeCell ref="A10:X10"/>
    <mergeCell ref="A5:X5"/>
    <mergeCell ref="A8:X8"/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9.75" style="6" customWidth="1"/>
    <col min="2" max="2" width="34" style="6" customWidth="1"/>
    <col min="3" max="3" width="17.75" style="6" customWidth="1"/>
    <col min="4" max="4" width="31.625" style="6" customWidth="1"/>
    <col min="5" max="11" width="6.375" style="6" customWidth="1"/>
    <col min="12" max="12" width="10" style="6" customWidth="1"/>
    <col min="13" max="26" width="6.375" style="6" customWidth="1"/>
    <col min="27" max="27" width="27.625" style="6" customWidth="1"/>
    <col min="28" max="16384" width="9" style="6"/>
  </cols>
  <sheetData>
    <row r="1" spans="1:36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63</v>
      </c>
      <c r="AB1" s="8"/>
      <c r="AC1" s="11"/>
      <c r="AE1" s="2"/>
    </row>
    <row r="2" spans="1:36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967</v>
      </c>
      <c r="AB3" s="8"/>
      <c r="AC3" s="11"/>
      <c r="AE3" s="2"/>
    </row>
    <row r="4" spans="1:36" s="28" customFormat="1" ht="18.75" x14ac:dyDescent="0.25">
      <c r="A4" s="561" t="s">
        <v>267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  <c r="R4" s="561"/>
      <c r="S4" s="561"/>
      <c r="T4" s="561"/>
      <c r="U4" s="561"/>
      <c r="V4" s="561"/>
      <c r="W4" s="561"/>
      <c r="X4" s="561"/>
      <c r="Y4" s="561"/>
      <c r="Z4" s="561"/>
      <c r="AA4" s="561"/>
      <c r="AB4" s="210"/>
      <c r="AC4" s="210"/>
      <c r="AD4" s="210"/>
      <c r="AE4" s="210"/>
      <c r="AF4" s="210"/>
    </row>
    <row r="5" spans="1:36" s="9" customFormat="1" ht="18.75" x14ac:dyDescent="0.3">
      <c r="A5" s="495" t="s">
        <v>74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184"/>
      <c r="AC5" s="184"/>
      <c r="AD5" s="184"/>
      <c r="AE5" s="184"/>
      <c r="AF5" s="184"/>
      <c r="AG5" s="184"/>
    </row>
    <row r="6" spans="1:36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</row>
    <row r="7" spans="1:36" s="9" customFormat="1" ht="18.75" x14ac:dyDescent="0.3">
      <c r="A7" s="495" t="s">
        <v>962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184"/>
      <c r="AC7" s="184"/>
      <c r="AD7" s="184"/>
      <c r="AE7" s="184"/>
      <c r="AF7" s="184"/>
    </row>
    <row r="8" spans="1:36" x14ac:dyDescent="0.25">
      <c r="A8" s="562" t="s">
        <v>77</v>
      </c>
      <c r="B8" s="562"/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562"/>
      <c r="O8" s="562"/>
      <c r="P8" s="562"/>
      <c r="Q8" s="562"/>
      <c r="R8" s="562"/>
      <c r="S8" s="562"/>
      <c r="T8" s="562"/>
      <c r="U8" s="562"/>
      <c r="V8" s="562"/>
      <c r="W8" s="562"/>
      <c r="X8" s="562"/>
      <c r="Y8" s="562"/>
      <c r="Z8" s="562"/>
      <c r="AA8" s="562"/>
      <c r="AB8" s="30"/>
      <c r="AC8" s="30"/>
      <c r="AD8" s="30"/>
      <c r="AE8" s="30"/>
      <c r="AF8" s="30"/>
    </row>
    <row r="9" spans="1:36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</row>
    <row r="10" spans="1:36" ht="18.75" x14ac:dyDescent="0.3">
      <c r="A10" s="496" t="s">
        <v>21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6"/>
      <c r="AA10" s="496"/>
      <c r="AB10" s="196"/>
      <c r="AC10" s="196"/>
      <c r="AD10" s="196"/>
      <c r="AE10" s="196"/>
      <c r="AF10" s="196"/>
    </row>
    <row r="11" spans="1:36" ht="18.75" x14ac:dyDescent="0.3">
      <c r="AF11" s="38"/>
    </row>
    <row r="12" spans="1:36" ht="18.75" x14ac:dyDescent="0.25">
      <c r="A12" s="491" t="s">
        <v>58</v>
      </c>
      <c r="B12" s="491"/>
      <c r="C12" s="491"/>
      <c r="D12" s="491"/>
      <c r="E12" s="491"/>
      <c r="F12" s="491"/>
      <c r="G12" s="491"/>
      <c r="H12" s="491"/>
      <c r="I12" s="491"/>
      <c r="J12" s="491"/>
      <c r="K12" s="491"/>
      <c r="L12" s="491"/>
      <c r="M12" s="491"/>
      <c r="N12" s="491"/>
      <c r="O12" s="491"/>
      <c r="P12" s="491"/>
      <c r="Q12" s="491"/>
      <c r="R12" s="491"/>
      <c r="S12" s="491"/>
      <c r="T12" s="491"/>
      <c r="U12" s="491"/>
      <c r="V12" s="491"/>
      <c r="W12" s="491"/>
      <c r="X12" s="491"/>
      <c r="Y12" s="491"/>
      <c r="Z12" s="491"/>
      <c r="AA12" s="491"/>
      <c r="AB12" s="24"/>
      <c r="AC12" s="197"/>
      <c r="AD12" s="197"/>
      <c r="AE12" s="197"/>
      <c r="AF12" s="197"/>
    </row>
    <row r="13" spans="1:36" x14ac:dyDescent="0.25">
      <c r="A13" s="498" t="s">
        <v>975</v>
      </c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  <c r="R13" s="498"/>
      <c r="S13" s="498"/>
      <c r="T13" s="498"/>
      <c r="U13" s="498"/>
      <c r="V13" s="498"/>
      <c r="W13" s="498"/>
      <c r="X13" s="498"/>
      <c r="Y13" s="498"/>
      <c r="Z13" s="498"/>
      <c r="AA13" s="498"/>
      <c r="AB13" s="30"/>
      <c r="AC13" s="30"/>
      <c r="AD13" s="30"/>
      <c r="AE13" s="30"/>
      <c r="AF13" s="30"/>
    </row>
    <row r="14" spans="1:36" x14ac:dyDescent="0.25">
      <c r="A14" s="8"/>
      <c r="B14" s="216"/>
      <c r="C14" s="217"/>
      <c r="D14" s="217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25">
      <c r="A15" s="529" t="s">
        <v>75</v>
      </c>
      <c r="B15" s="532" t="s">
        <v>20</v>
      </c>
      <c r="C15" s="532" t="s">
        <v>5</v>
      </c>
      <c r="D15" s="529" t="s">
        <v>187</v>
      </c>
      <c r="E15" s="534" t="s">
        <v>84</v>
      </c>
      <c r="F15" s="534"/>
      <c r="G15" s="534"/>
      <c r="H15" s="534"/>
      <c r="I15" s="534"/>
      <c r="J15" s="534"/>
      <c r="K15" s="534"/>
      <c r="L15" s="534"/>
      <c r="M15" s="534"/>
      <c r="N15" s="534"/>
      <c r="O15" s="534"/>
      <c r="P15" s="534"/>
      <c r="Q15" s="534"/>
      <c r="R15" s="534"/>
      <c r="S15" s="534"/>
      <c r="T15" s="546" t="s">
        <v>263</v>
      </c>
      <c r="U15" s="547"/>
      <c r="V15" s="547"/>
      <c r="W15" s="547"/>
      <c r="X15" s="547"/>
      <c r="Y15" s="547"/>
      <c r="Z15" s="548"/>
      <c r="AA15" s="539" t="s">
        <v>7</v>
      </c>
      <c r="AB15" s="8"/>
      <c r="AC15" s="8"/>
    </row>
    <row r="16" spans="1:36" ht="26.25" customHeight="1" x14ac:dyDescent="0.25">
      <c r="A16" s="530"/>
      <c r="B16" s="532"/>
      <c r="C16" s="532"/>
      <c r="D16" s="530"/>
      <c r="E16" s="534"/>
      <c r="F16" s="534"/>
      <c r="G16" s="534"/>
      <c r="H16" s="534"/>
      <c r="I16" s="534"/>
      <c r="J16" s="534"/>
      <c r="K16" s="534"/>
      <c r="L16" s="534"/>
      <c r="M16" s="534"/>
      <c r="N16" s="534"/>
      <c r="O16" s="534"/>
      <c r="P16" s="534"/>
      <c r="Q16" s="534"/>
      <c r="R16" s="534"/>
      <c r="S16" s="534"/>
      <c r="T16" s="552"/>
      <c r="U16" s="553"/>
      <c r="V16" s="553"/>
      <c r="W16" s="553"/>
      <c r="X16" s="553"/>
      <c r="Y16" s="553"/>
      <c r="Z16" s="554"/>
      <c r="AA16" s="539"/>
      <c r="AB16" s="8"/>
      <c r="AC16" s="8"/>
    </row>
    <row r="17" spans="1:33" ht="30" customHeight="1" x14ac:dyDescent="0.25">
      <c r="A17" s="530"/>
      <c r="B17" s="532"/>
      <c r="C17" s="532"/>
      <c r="D17" s="530"/>
      <c r="E17" s="534" t="s">
        <v>9</v>
      </c>
      <c r="F17" s="534"/>
      <c r="G17" s="534"/>
      <c r="H17" s="534"/>
      <c r="I17" s="534"/>
      <c r="J17" s="534"/>
      <c r="K17" s="534"/>
      <c r="L17" s="534" t="s">
        <v>10</v>
      </c>
      <c r="M17" s="534"/>
      <c r="N17" s="534"/>
      <c r="O17" s="534"/>
      <c r="P17" s="534"/>
      <c r="Q17" s="534"/>
      <c r="R17" s="534"/>
      <c r="S17" s="534"/>
      <c r="T17" s="549"/>
      <c r="U17" s="550"/>
      <c r="V17" s="550"/>
      <c r="W17" s="550"/>
      <c r="X17" s="550"/>
      <c r="Y17" s="550"/>
      <c r="Z17" s="551"/>
      <c r="AA17" s="539"/>
      <c r="AB17" s="8"/>
      <c r="AC17" s="8"/>
    </row>
    <row r="18" spans="1:33" ht="96" customHeight="1" x14ac:dyDescent="0.25">
      <c r="A18" s="531"/>
      <c r="B18" s="532"/>
      <c r="C18" s="532"/>
      <c r="D18" s="531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5" t="s">
        <v>13</v>
      </c>
      <c r="L18" s="56" t="s">
        <v>291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5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5" t="s">
        <v>13</v>
      </c>
      <c r="AA18" s="539"/>
      <c r="AB18" s="8"/>
      <c r="AC18" s="8"/>
    </row>
    <row r="19" spans="1:33" x14ac:dyDescent="0.25">
      <c r="A19" s="33">
        <v>1</v>
      </c>
      <c r="B19" s="33">
        <v>2</v>
      </c>
      <c r="C19" s="33">
        <v>3</v>
      </c>
      <c r="D19" s="213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33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33" x14ac:dyDescent="0.25">
      <c r="A20" s="33"/>
      <c r="B20" s="33"/>
      <c r="C20" s="33"/>
      <c r="D20" s="21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218"/>
      <c r="AB20" s="8"/>
      <c r="AC20" s="8"/>
    </row>
    <row r="21" spans="1:33" s="1" customFormat="1" x14ac:dyDescent="0.25">
      <c r="A21" s="508" t="s">
        <v>186</v>
      </c>
      <c r="B21" s="509"/>
      <c r="C21" s="510"/>
      <c r="D21" s="205"/>
      <c r="E21" s="206"/>
      <c r="F21" s="206"/>
      <c r="G21" s="206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170"/>
      <c r="AB21" s="208"/>
      <c r="AC21" s="208"/>
      <c r="AD21" s="208"/>
      <c r="AE21" s="208"/>
      <c r="AF21" s="208"/>
      <c r="AG21" s="208"/>
    </row>
    <row r="22" spans="1:33" ht="37.5" customHeight="1" x14ac:dyDescent="0.25">
      <c r="A22" s="535" t="s">
        <v>93</v>
      </c>
      <c r="B22" s="535"/>
      <c r="C22" s="535"/>
      <c r="D22" s="535"/>
      <c r="E22" s="535"/>
      <c r="F22" s="535"/>
      <c r="G22" s="535"/>
      <c r="H22" s="535"/>
      <c r="I22" s="535"/>
      <c r="J22" s="535"/>
      <c r="K22" s="535"/>
      <c r="L22" s="535"/>
      <c r="M22" s="535"/>
      <c r="N22" s="535"/>
      <c r="O22" s="535"/>
      <c r="P22" s="535"/>
      <c r="Q22" s="535"/>
      <c r="R22" s="535"/>
      <c r="S22" s="535"/>
      <c r="T22" s="535"/>
      <c r="U22" s="535"/>
      <c r="V22" s="535"/>
      <c r="W22" s="535"/>
      <c r="X22" s="535"/>
      <c r="Y22" s="535"/>
      <c r="Z22" s="535"/>
      <c r="AA22" s="535"/>
      <c r="AB22" s="8"/>
      <c r="AC22" s="8"/>
    </row>
    <row r="23" spans="1:3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18">
    <mergeCell ref="A22:AA22"/>
    <mergeCell ref="A13:AA13"/>
    <mergeCell ref="T15:Z17"/>
    <mergeCell ref="A5:AA5"/>
    <mergeCell ref="A8:AA8"/>
    <mergeCell ref="A21:C21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9.125" style="6" customWidth="1"/>
    <col min="2" max="2" width="34" style="6" customWidth="1"/>
    <col min="3" max="3" width="16.625" style="6" customWidth="1"/>
    <col min="4" max="4" width="28" style="6" customWidth="1"/>
    <col min="5" max="5" width="6.125" style="6" customWidth="1"/>
    <col min="6" max="6" width="5.375" style="6" customWidth="1"/>
    <col min="7" max="7" width="5.25" style="6" customWidth="1"/>
    <col min="8" max="8" width="6.625" style="6" customWidth="1"/>
    <col min="9" max="9" width="6.875" style="6" customWidth="1"/>
    <col min="10" max="10" width="10.375" style="6" customWidth="1"/>
    <col min="11" max="11" width="5.5" style="6" customWidth="1"/>
    <col min="12" max="12" width="6.5" style="6" customWidth="1"/>
    <col min="13" max="14" width="6.125" style="6" customWidth="1"/>
    <col min="15" max="20" width="5.125" style="6" customWidth="1"/>
    <col min="21" max="21" width="16.25" style="6" customWidth="1"/>
    <col min="22" max="22" width="7.5" style="6" customWidth="1"/>
    <col min="23" max="23" width="6.875" style="6" customWidth="1"/>
    <col min="24" max="24" width="9" style="6"/>
    <col min="25" max="25" width="8.875" style="6" customWidth="1"/>
    <col min="26" max="16384" width="9" style="6"/>
  </cols>
  <sheetData>
    <row r="1" spans="1:54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64</v>
      </c>
      <c r="V1" s="8"/>
      <c r="W1" s="8"/>
      <c r="X1" s="11"/>
      <c r="Z1" s="8"/>
      <c r="AC1" s="2"/>
    </row>
    <row r="2" spans="1:54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967</v>
      </c>
      <c r="V3" s="8"/>
      <c r="W3" s="8"/>
      <c r="X3" s="11"/>
      <c r="Z3" s="8"/>
      <c r="AC3" s="2"/>
    </row>
    <row r="4" spans="1:54" s="28" customFormat="1" ht="18.75" customHeight="1" x14ac:dyDescent="0.25">
      <c r="A4" s="561" t="s">
        <v>961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  <c r="R4" s="561"/>
      <c r="S4" s="561"/>
      <c r="T4" s="561"/>
      <c r="U4" s="561"/>
      <c r="V4" s="219"/>
      <c r="W4" s="219"/>
      <c r="X4" s="219"/>
      <c r="Y4" s="219"/>
      <c r="Z4" s="210"/>
      <c r="AA4" s="210"/>
      <c r="AB4" s="210"/>
      <c r="AC4" s="210"/>
      <c r="AD4" s="210"/>
    </row>
    <row r="5" spans="1:54" s="9" customFormat="1" ht="18.75" customHeight="1" x14ac:dyDescent="0.3">
      <c r="A5" s="495" t="s">
        <v>74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184"/>
      <c r="W5" s="184"/>
      <c r="X5" s="184"/>
      <c r="Y5" s="184"/>
      <c r="Z5" s="184"/>
      <c r="AA5" s="184"/>
      <c r="AB5" s="184"/>
      <c r="AC5" s="184"/>
      <c r="AD5" s="184"/>
      <c r="AE5" s="184"/>
    </row>
    <row r="6" spans="1:54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</row>
    <row r="7" spans="1:54" s="9" customFormat="1" ht="18.75" customHeight="1" x14ac:dyDescent="0.3">
      <c r="A7" s="495" t="s">
        <v>962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495"/>
      <c r="U7" s="495"/>
      <c r="V7" s="184"/>
      <c r="W7" s="184"/>
      <c r="X7" s="184"/>
      <c r="Y7" s="184"/>
      <c r="Z7" s="184"/>
      <c r="AA7" s="184"/>
      <c r="AB7" s="184"/>
      <c r="AC7" s="184"/>
      <c r="AD7" s="184"/>
    </row>
    <row r="8" spans="1:54" ht="15.75" customHeight="1" x14ac:dyDescent="0.25">
      <c r="A8" s="562" t="s">
        <v>86</v>
      </c>
      <c r="B8" s="562"/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562"/>
      <c r="O8" s="562"/>
      <c r="P8" s="562"/>
      <c r="Q8" s="562"/>
      <c r="R8" s="562"/>
      <c r="S8" s="562"/>
      <c r="T8" s="562"/>
      <c r="U8" s="562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</row>
    <row r="10" spans="1:54" ht="18.75" x14ac:dyDescent="0.3">
      <c r="A10" s="496" t="s">
        <v>21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196"/>
      <c r="W10" s="196"/>
      <c r="X10" s="196"/>
      <c r="Y10" s="196"/>
      <c r="Z10" s="196"/>
      <c r="AA10" s="196"/>
      <c r="AB10" s="196"/>
      <c r="AC10" s="196"/>
      <c r="AD10" s="196"/>
    </row>
    <row r="11" spans="1:54" ht="18.75" x14ac:dyDescent="0.3">
      <c r="AD11" s="38"/>
    </row>
    <row r="12" spans="1:54" ht="18.75" x14ac:dyDescent="0.25">
      <c r="A12" s="24" t="s">
        <v>58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197"/>
      <c r="AB12" s="197"/>
      <c r="AC12" s="197"/>
      <c r="AD12" s="197"/>
    </row>
    <row r="13" spans="1:54" x14ac:dyDescent="0.25">
      <c r="A13" s="498" t="s">
        <v>976</v>
      </c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  <c r="R13" s="498"/>
      <c r="S13" s="498"/>
      <c r="T13" s="498"/>
      <c r="U13" s="498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25">
      <c r="A14" s="8"/>
      <c r="B14" s="216"/>
      <c r="C14" s="217"/>
      <c r="D14" s="217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25">
      <c r="A15" s="533"/>
      <c r="B15" s="533"/>
      <c r="C15" s="533"/>
      <c r="D15" s="533"/>
      <c r="E15" s="533"/>
      <c r="F15" s="533"/>
      <c r="G15" s="533"/>
      <c r="H15" s="533"/>
      <c r="I15" s="533"/>
      <c r="J15" s="533"/>
      <c r="K15" s="533"/>
      <c r="L15" s="533"/>
      <c r="M15" s="533"/>
      <c r="N15" s="533"/>
      <c r="O15" s="533"/>
      <c r="P15" s="533"/>
      <c r="Q15" s="533"/>
      <c r="R15" s="533"/>
      <c r="S15" s="533"/>
      <c r="T15" s="533"/>
      <c r="U15" s="533"/>
      <c r="V15" s="211"/>
      <c r="W15" s="211"/>
      <c r="X15" s="211"/>
      <c r="Y15" s="211"/>
      <c r="Z15" s="211"/>
      <c r="AA15" s="211"/>
      <c r="AB15" s="198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25">
      <c r="A16" s="529" t="s">
        <v>75</v>
      </c>
      <c r="B16" s="532" t="s">
        <v>20</v>
      </c>
      <c r="C16" s="532" t="s">
        <v>5</v>
      </c>
      <c r="D16" s="529" t="s">
        <v>73</v>
      </c>
      <c r="E16" s="532" t="s">
        <v>180</v>
      </c>
      <c r="F16" s="532"/>
      <c r="G16" s="532"/>
      <c r="H16" s="532"/>
      <c r="I16" s="532"/>
      <c r="J16" s="532"/>
      <c r="K16" s="532"/>
      <c r="L16" s="532"/>
      <c r="M16" s="532"/>
      <c r="N16" s="532"/>
      <c r="O16" s="532"/>
      <c r="P16" s="532" t="s">
        <v>263</v>
      </c>
      <c r="Q16" s="532"/>
      <c r="R16" s="532"/>
      <c r="S16" s="532"/>
      <c r="T16" s="532"/>
      <c r="U16" s="532" t="s">
        <v>7</v>
      </c>
      <c r="V16" s="199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25">
      <c r="A17" s="530"/>
      <c r="B17" s="532"/>
      <c r="C17" s="532"/>
      <c r="D17" s="530"/>
      <c r="E17" s="532"/>
      <c r="F17" s="532"/>
      <c r="G17" s="532"/>
      <c r="H17" s="532"/>
      <c r="I17" s="532"/>
      <c r="J17" s="532"/>
      <c r="K17" s="532"/>
      <c r="L17" s="532"/>
      <c r="M17" s="532"/>
      <c r="N17" s="532"/>
      <c r="O17" s="532"/>
      <c r="P17" s="532"/>
      <c r="Q17" s="532"/>
      <c r="R17" s="532"/>
      <c r="S17" s="532"/>
      <c r="T17" s="532"/>
      <c r="U17" s="532"/>
      <c r="V17" s="199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25">
      <c r="A18" s="530"/>
      <c r="B18" s="532"/>
      <c r="C18" s="532"/>
      <c r="D18" s="530"/>
      <c r="E18" s="534" t="s">
        <v>9</v>
      </c>
      <c r="F18" s="534"/>
      <c r="G18" s="534"/>
      <c r="H18" s="534"/>
      <c r="I18" s="534"/>
      <c r="J18" s="534" t="s">
        <v>10</v>
      </c>
      <c r="K18" s="534"/>
      <c r="L18" s="534"/>
      <c r="M18" s="534"/>
      <c r="N18" s="534"/>
      <c r="O18" s="534"/>
      <c r="P18" s="532"/>
      <c r="Q18" s="532"/>
      <c r="R18" s="532"/>
      <c r="S18" s="532"/>
      <c r="T18" s="532"/>
      <c r="U18" s="532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25">
      <c r="A19" s="531"/>
      <c r="B19" s="532"/>
      <c r="C19" s="532"/>
      <c r="D19" s="531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6" t="s">
        <v>292</v>
      </c>
      <c r="K19" s="55" t="s">
        <v>2</v>
      </c>
      <c r="L19" s="55" t="s">
        <v>3</v>
      </c>
      <c r="M19" s="55" t="s">
        <v>56</v>
      </c>
      <c r="N19" s="55" t="s">
        <v>1</v>
      </c>
      <c r="O19" s="55" t="s">
        <v>13</v>
      </c>
      <c r="P19" s="55" t="s">
        <v>2</v>
      </c>
      <c r="Q19" s="55" t="s">
        <v>3</v>
      </c>
      <c r="R19" s="55" t="s">
        <v>56</v>
      </c>
      <c r="S19" s="55" t="s">
        <v>1</v>
      </c>
      <c r="T19" s="55" t="s">
        <v>13</v>
      </c>
      <c r="U19" s="532"/>
      <c r="V19" s="10"/>
      <c r="W19" s="10"/>
      <c r="X19" s="8"/>
      <c r="Y19" s="8"/>
      <c r="Z19" s="8"/>
      <c r="AA19" s="8"/>
    </row>
    <row r="20" spans="1:54" x14ac:dyDescent="0.25">
      <c r="A20" s="33">
        <v>1</v>
      </c>
      <c r="B20" s="33">
        <v>2</v>
      </c>
      <c r="C20" s="33">
        <v>3</v>
      </c>
      <c r="D20" s="213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x14ac:dyDescent="0.25">
      <c r="A21" s="33"/>
      <c r="B21" s="33"/>
      <c r="C21" s="33"/>
      <c r="D21" s="21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18"/>
      <c r="Q21" s="218"/>
      <c r="R21" s="218"/>
      <c r="S21" s="218"/>
      <c r="T21" s="218"/>
      <c r="U21" s="218"/>
      <c r="V21" s="8"/>
      <c r="W21" s="8"/>
      <c r="X21" s="8"/>
      <c r="Y21" s="8"/>
      <c r="Z21" s="8"/>
      <c r="AA21" s="8"/>
    </row>
    <row r="22" spans="1:54" s="1" customFormat="1" ht="24" customHeight="1" x14ac:dyDescent="0.25">
      <c r="A22" s="508" t="s">
        <v>186</v>
      </c>
      <c r="B22" s="509"/>
      <c r="C22" s="510"/>
      <c r="D22" s="205"/>
      <c r="E22" s="206"/>
      <c r="F22" s="206"/>
      <c r="G22" s="206"/>
      <c r="H22" s="207"/>
      <c r="I22" s="207"/>
      <c r="J22" s="207"/>
      <c r="K22" s="207"/>
      <c r="L22" s="207"/>
      <c r="M22" s="207"/>
      <c r="N22" s="207"/>
      <c r="O22" s="207"/>
      <c r="P22" s="220"/>
      <c r="Q22" s="220"/>
      <c r="R22" s="220"/>
      <c r="S22" s="220"/>
      <c r="T22" s="220"/>
      <c r="U22" s="54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</row>
    <row r="23" spans="1:54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D19" sqref="D19:E19"/>
    </sheetView>
  </sheetViews>
  <sheetFormatPr defaultColWidth="9" defaultRowHeight="12" x14ac:dyDescent="0.2"/>
  <cols>
    <col min="1" max="1" width="10.125" style="155" customWidth="1"/>
    <col min="2" max="2" width="33.875" style="155" customWidth="1"/>
    <col min="3" max="3" width="17.25" style="155" customWidth="1"/>
    <col min="4" max="45" width="7.625" style="155" customWidth="1"/>
    <col min="46" max="16384" width="9" style="155"/>
  </cols>
  <sheetData>
    <row r="1" spans="1:45" ht="18.75" x14ac:dyDescent="0.2">
      <c r="AS1" s="29" t="s">
        <v>900</v>
      </c>
    </row>
    <row r="2" spans="1:45" ht="18.75" x14ac:dyDescent="0.3">
      <c r="J2" s="221"/>
      <c r="K2" s="567"/>
      <c r="L2" s="567"/>
      <c r="M2" s="567"/>
      <c r="N2" s="567"/>
      <c r="O2" s="221"/>
      <c r="AS2" s="38" t="s">
        <v>0</v>
      </c>
    </row>
    <row r="3" spans="1:45" ht="18.75" x14ac:dyDescent="0.3">
      <c r="J3" s="156"/>
      <c r="K3" s="156"/>
      <c r="L3" s="156"/>
      <c r="M3" s="156"/>
      <c r="N3" s="156"/>
      <c r="O3" s="156"/>
      <c r="AS3" s="38" t="s">
        <v>967</v>
      </c>
    </row>
    <row r="4" spans="1:45" s="9" customFormat="1" ht="18.75" x14ac:dyDescent="0.3">
      <c r="A4" s="502" t="s">
        <v>954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502"/>
      <c r="S4" s="502"/>
      <c r="T4" s="502"/>
      <c r="U4" s="502"/>
      <c r="V4" s="502"/>
      <c r="W4" s="502"/>
      <c r="X4" s="502"/>
      <c r="Y4" s="502"/>
      <c r="Z4" s="502"/>
      <c r="AA4" s="502"/>
      <c r="AB4" s="502"/>
      <c r="AC4" s="502"/>
      <c r="AD4" s="502"/>
      <c r="AE4" s="502"/>
      <c r="AF4" s="502"/>
      <c r="AG4" s="502"/>
      <c r="AH4" s="502"/>
      <c r="AI4" s="502"/>
      <c r="AJ4" s="502"/>
      <c r="AK4" s="502"/>
      <c r="AL4" s="502"/>
      <c r="AM4" s="502"/>
      <c r="AN4" s="502"/>
      <c r="AO4" s="502"/>
      <c r="AP4" s="502"/>
      <c r="AQ4" s="502"/>
      <c r="AR4" s="502"/>
      <c r="AS4" s="502"/>
    </row>
    <row r="5" spans="1:45" s="9" customFormat="1" ht="18.75" customHeight="1" x14ac:dyDescent="0.3">
      <c r="A5" s="495" t="s">
        <v>74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</row>
    <row r="6" spans="1:45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45" s="9" customFormat="1" ht="18.75" customHeight="1" x14ac:dyDescent="0.3">
      <c r="A7" s="495" t="s">
        <v>971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495"/>
      <c r="AC7" s="495"/>
      <c r="AD7" s="495"/>
      <c r="AE7" s="495"/>
      <c r="AF7" s="495"/>
      <c r="AG7" s="495"/>
      <c r="AH7" s="495"/>
      <c r="AI7" s="495"/>
      <c r="AJ7" s="495"/>
      <c r="AK7" s="495"/>
      <c r="AL7" s="495"/>
      <c r="AM7" s="495"/>
      <c r="AN7" s="495"/>
      <c r="AO7" s="495"/>
      <c r="AP7" s="495"/>
      <c r="AQ7" s="495"/>
      <c r="AR7" s="495"/>
      <c r="AS7" s="495"/>
    </row>
    <row r="8" spans="1:45" s="6" customFormat="1" ht="15.75" x14ac:dyDescent="0.25">
      <c r="A8" s="498" t="s">
        <v>978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  <c r="O8" s="498"/>
      <c r="P8" s="498"/>
      <c r="Q8" s="498"/>
      <c r="R8" s="498"/>
      <c r="S8" s="498"/>
      <c r="T8" s="498"/>
      <c r="U8" s="498"/>
      <c r="V8" s="498"/>
      <c r="W8" s="498"/>
      <c r="X8" s="498"/>
      <c r="Y8" s="498"/>
      <c r="Z8" s="498"/>
      <c r="AA8" s="498"/>
      <c r="AB8" s="498"/>
      <c r="AC8" s="498"/>
      <c r="AD8" s="498"/>
      <c r="AE8" s="498"/>
      <c r="AF8" s="498"/>
      <c r="AG8" s="498"/>
      <c r="AH8" s="498"/>
      <c r="AI8" s="498"/>
      <c r="AJ8" s="498"/>
      <c r="AK8" s="498"/>
      <c r="AL8" s="498"/>
      <c r="AM8" s="498"/>
      <c r="AN8" s="498"/>
      <c r="AO8" s="498"/>
      <c r="AP8" s="498"/>
      <c r="AQ8" s="498"/>
      <c r="AR8" s="498"/>
      <c r="AS8" s="498"/>
    </row>
    <row r="9" spans="1:45" s="6" customFormat="1" ht="15.75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</row>
    <row r="10" spans="1:45" s="6" customFormat="1" ht="18.75" x14ac:dyDescent="0.3">
      <c r="A10" s="496" t="s">
        <v>21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6"/>
      <c r="AA10" s="496"/>
      <c r="AB10" s="496"/>
      <c r="AC10" s="496"/>
      <c r="AD10" s="496"/>
      <c r="AE10" s="496"/>
      <c r="AF10" s="496"/>
      <c r="AG10" s="496"/>
      <c r="AH10" s="496"/>
      <c r="AI10" s="496"/>
      <c r="AJ10" s="496"/>
      <c r="AK10" s="496"/>
      <c r="AL10" s="496"/>
      <c r="AM10" s="496"/>
      <c r="AN10" s="496"/>
      <c r="AO10" s="496"/>
      <c r="AP10" s="496"/>
      <c r="AQ10" s="496"/>
      <c r="AR10" s="496"/>
      <c r="AS10" s="496"/>
    </row>
    <row r="11" spans="1:45" s="6" customFormat="1" ht="18.75" x14ac:dyDescent="0.3">
      <c r="AA11" s="38"/>
    </row>
    <row r="12" spans="1:45" s="6" customFormat="1" ht="18.75" x14ac:dyDescent="0.25">
      <c r="A12" s="491" t="s">
        <v>58</v>
      </c>
      <c r="B12" s="491"/>
      <c r="C12" s="491"/>
      <c r="D12" s="491"/>
      <c r="E12" s="491"/>
      <c r="F12" s="491"/>
      <c r="G12" s="491"/>
      <c r="H12" s="491"/>
      <c r="I12" s="491"/>
      <c r="J12" s="491"/>
      <c r="K12" s="491"/>
      <c r="L12" s="491"/>
      <c r="M12" s="491"/>
      <c r="N12" s="491"/>
      <c r="O12" s="491"/>
      <c r="P12" s="491"/>
      <c r="Q12" s="491"/>
      <c r="R12" s="491"/>
      <c r="S12" s="491"/>
      <c r="T12" s="491"/>
      <c r="U12" s="491"/>
      <c r="V12" s="491"/>
      <c r="W12" s="491"/>
      <c r="X12" s="491"/>
      <c r="Y12" s="491"/>
      <c r="Z12" s="491"/>
      <c r="AA12" s="491"/>
      <c r="AB12" s="491"/>
      <c r="AC12" s="491"/>
      <c r="AD12" s="491"/>
      <c r="AE12" s="491"/>
      <c r="AF12" s="491"/>
      <c r="AG12" s="491"/>
      <c r="AH12" s="491"/>
      <c r="AI12" s="491"/>
      <c r="AJ12" s="491"/>
      <c r="AK12" s="491"/>
      <c r="AL12" s="491"/>
      <c r="AM12" s="491"/>
      <c r="AN12" s="491"/>
      <c r="AO12" s="491"/>
      <c r="AP12" s="491"/>
      <c r="AQ12" s="491"/>
      <c r="AR12" s="491"/>
      <c r="AS12" s="491"/>
    </row>
    <row r="13" spans="1:45" s="6" customFormat="1" ht="15.75" x14ac:dyDescent="0.25">
      <c r="A13" s="498" t="s">
        <v>977</v>
      </c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  <c r="R13" s="498"/>
      <c r="S13" s="498"/>
      <c r="T13" s="498"/>
      <c r="U13" s="498"/>
      <c r="V13" s="498"/>
      <c r="W13" s="498"/>
      <c r="X13" s="498"/>
      <c r="Y13" s="498"/>
      <c r="Z13" s="498"/>
      <c r="AA13" s="498"/>
      <c r="AB13" s="498"/>
      <c r="AC13" s="498"/>
      <c r="AD13" s="498"/>
      <c r="AE13" s="498"/>
      <c r="AF13" s="498"/>
      <c r="AG13" s="498"/>
      <c r="AH13" s="498"/>
      <c r="AI13" s="498"/>
      <c r="AJ13" s="498"/>
      <c r="AK13" s="498"/>
      <c r="AL13" s="498"/>
      <c r="AM13" s="498"/>
      <c r="AN13" s="498"/>
      <c r="AO13" s="498"/>
      <c r="AP13" s="498"/>
      <c r="AQ13" s="498"/>
      <c r="AR13" s="498"/>
      <c r="AS13" s="498"/>
    </row>
    <row r="14" spans="1:45" s="156" customFormat="1" ht="15.75" customHeight="1" x14ac:dyDescent="0.2">
      <c r="A14" s="565"/>
      <c r="B14" s="565"/>
      <c r="C14" s="565"/>
      <c r="D14" s="565"/>
      <c r="E14" s="565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  <c r="Q14" s="565"/>
      <c r="R14" s="565"/>
      <c r="S14" s="565"/>
      <c r="T14" s="565"/>
      <c r="U14" s="565"/>
      <c r="V14" s="565"/>
      <c r="W14" s="565"/>
      <c r="X14" s="565"/>
      <c r="Y14" s="565"/>
      <c r="Z14" s="565"/>
      <c r="AA14" s="565"/>
      <c r="AB14" s="565"/>
      <c r="AC14" s="565"/>
      <c r="AD14" s="565"/>
      <c r="AE14" s="565"/>
      <c r="AF14" s="565"/>
      <c r="AG14" s="565"/>
      <c r="AH14" s="565"/>
      <c r="AI14" s="565"/>
      <c r="AJ14" s="565"/>
      <c r="AK14" s="565"/>
      <c r="AL14" s="565"/>
      <c r="AM14" s="565"/>
      <c r="AN14" s="565"/>
      <c r="AO14" s="565"/>
      <c r="AP14" s="565"/>
      <c r="AQ14" s="565"/>
      <c r="AR14" s="565"/>
      <c r="AS14" s="565"/>
    </row>
    <row r="15" spans="1:45" s="157" customFormat="1" ht="63" customHeight="1" x14ac:dyDescent="0.25">
      <c r="A15" s="566" t="s">
        <v>75</v>
      </c>
      <c r="B15" s="564" t="s">
        <v>19</v>
      </c>
      <c r="C15" s="564" t="s">
        <v>5</v>
      </c>
      <c r="D15" s="564" t="s">
        <v>964</v>
      </c>
      <c r="E15" s="564"/>
      <c r="F15" s="564"/>
      <c r="G15" s="564"/>
      <c r="H15" s="564"/>
      <c r="I15" s="564"/>
      <c r="J15" s="564"/>
      <c r="K15" s="564"/>
      <c r="L15" s="564"/>
      <c r="M15" s="564"/>
      <c r="N15" s="564"/>
      <c r="O15" s="564"/>
      <c r="P15" s="564"/>
      <c r="Q15" s="564"/>
      <c r="R15" s="564"/>
      <c r="S15" s="564"/>
      <c r="T15" s="564"/>
      <c r="U15" s="564"/>
      <c r="V15" s="564"/>
      <c r="W15" s="564"/>
      <c r="X15" s="564"/>
      <c r="Y15" s="564"/>
      <c r="Z15" s="564"/>
      <c r="AA15" s="564"/>
      <c r="AB15" s="564"/>
      <c r="AC15" s="564"/>
      <c r="AD15" s="564"/>
      <c r="AE15" s="564"/>
      <c r="AF15" s="564"/>
      <c r="AG15" s="564"/>
      <c r="AH15" s="564"/>
      <c r="AI15" s="564"/>
      <c r="AJ15" s="564"/>
      <c r="AK15" s="564"/>
      <c r="AL15" s="564"/>
      <c r="AM15" s="564"/>
      <c r="AN15" s="564"/>
      <c r="AO15" s="564"/>
      <c r="AP15" s="564"/>
      <c r="AQ15" s="564"/>
      <c r="AR15" s="564"/>
      <c r="AS15" s="564"/>
    </row>
    <row r="16" spans="1:45" ht="87.75" customHeight="1" x14ac:dyDescent="0.2">
      <c r="A16" s="566"/>
      <c r="B16" s="564"/>
      <c r="C16" s="564"/>
      <c r="D16" s="564" t="s">
        <v>921</v>
      </c>
      <c r="E16" s="564"/>
      <c r="F16" s="564"/>
      <c r="G16" s="564"/>
      <c r="H16" s="564"/>
      <c r="I16" s="564"/>
      <c r="J16" s="564" t="s">
        <v>922</v>
      </c>
      <c r="K16" s="564"/>
      <c r="L16" s="564"/>
      <c r="M16" s="564"/>
      <c r="N16" s="564"/>
      <c r="O16" s="564"/>
      <c r="P16" s="564" t="s">
        <v>923</v>
      </c>
      <c r="Q16" s="564"/>
      <c r="R16" s="564"/>
      <c r="S16" s="564"/>
      <c r="T16" s="564"/>
      <c r="U16" s="564"/>
      <c r="V16" s="564" t="s">
        <v>924</v>
      </c>
      <c r="W16" s="564"/>
      <c r="X16" s="564"/>
      <c r="Y16" s="564"/>
      <c r="Z16" s="564"/>
      <c r="AA16" s="564"/>
      <c r="AB16" s="564" t="s">
        <v>925</v>
      </c>
      <c r="AC16" s="564"/>
      <c r="AD16" s="564"/>
      <c r="AE16" s="564"/>
      <c r="AF16" s="564"/>
      <c r="AG16" s="564"/>
      <c r="AH16" s="564" t="s">
        <v>926</v>
      </c>
      <c r="AI16" s="564"/>
      <c r="AJ16" s="564"/>
      <c r="AK16" s="564"/>
      <c r="AL16" s="564"/>
      <c r="AM16" s="564"/>
      <c r="AN16" s="564" t="s">
        <v>927</v>
      </c>
      <c r="AO16" s="564"/>
      <c r="AP16" s="564"/>
      <c r="AQ16" s="564"/>
      <c r="AR16" s="564"/>
      <c r="AS16" s="564"/>
    </row>
    <row r="17" spans="1:45" s="158" customFormat="1" ht="108.75" customHeight="1" x14ac:dyDescent="0.2">
      <c r="A17" s="566"/>
      <c r="B17" s="564"/>
      <c r="C17" s="564"/>
      <c r="D17" s="563" t="s">
        <v>928</v>
      </c>
      <c r="E17" s="563"/>
      <c r="F17" s="563" t="s">
        <v>928</v>
      </c>
      <c r="G17" s="563"/>
      <c r="H17" s="563" t="s">
        <v>929</v>
      </c>
      <c r="I17" s="563"/>
      <c r="J17" s="563" t="s">
        <v>928</v>
      </c>
      <c r="K17" s="563"/>
      <c r="L17" s="563" t="s">
        <v>928</v>
      </c>
      <c r="M17" s="563"/>
      <c r="N17" s="563" t="s">
        <v>929</v>
      </c>
      <c r="O17" s="563"/>
      <c r="P17" s="563" t="s">
        <v>928</v>
      </c>
      <c r="Q17" s="563"/>
      <c r="R17" s="563" t="s">
        <v>928</v>
      </c>
      <c r="S17" s="563"/>
      <c r="T17" s="563" t="s">
        <v>929</v>
      </c>
      <c r="U17" s="563"/>
      <c r="V17" s="563" t="s">
        <v>928</v>
      </c>
      <c r="W17" s="563"/>
      <c r="X17" s="563" t="s">
        <v>928</v>
      </c>
      <c r="Y17" s="563"/>
      <c r="Z17" s="563" t="s">
        <v>929</v>
      </c>
      <c r="AA17" s="563"/>
      <c r="AB17" s="563" t="s">
        <v>928</v>
      </c>
      <c r="AC17" s="563"/>
      <c r="AD17" s="563" t="s">
        <v>928</v>
      </c>
      <c r="AE17" s="563"/>
      <c r="AF17" s="563" t="s">
        <v>929</v>
      </c>
      <c r="AG17" s="563"/>
      <c r="AH17" s="563" t="s">
        <v>928</v>
      </c>
      <c r="AI17" s="563"/>
      <c r="AJ17" s="563" t="s">
        <v>928</v>
      </c>
      <c r="AK17" s="563"/>
      <c r="AL17" s="563" t="s">
        <v>929</v>
      </c>
      <c r="AM17" s="563"/>
      <c r="AN17" s="563" t="s">
        <v>928</v>
      </c>
      <c r="AO17" s="563"/>
      <c r="AP17" s="563" t="s">
        <v>928</v>
      </c>
      <c r="AQ17" s="563"/>
      <c r="AR17" s="563" t="s">
        <v>929</v>
      </c>
      <c r="AS17" s="563"/>
    </row>
    <row r="18" spans="1:45" ht="36" customHeight="1" x14ac:dyDescent="0.2">
      <c r="A18" s="566"/>
      <c r="B18" s="564"/>
      <c r="C18" s="564"/>
      <c r="D18" s="159" t="s">
        <v>9</v>
      </c>
      <c r="E18" s="160" t="s">
        <v>10</v>
      </c>
      <c r="F18" s="159" t="s">
        <v>9</v>
      </c>
      <c r="G18" s="160" t="s">
        <v>10</v>
      </c>
      <c r="H18" s="159" t="s">
        <v>9</v>
      </c>
      <c r="I18" s="160" t="s">
        <v>10</v>
      </c>
      <c r="J18" s="159" t="s">
        <v>9</v>
      </c>
      <c r="K18" s="160" t="s">
        <v>10</v>
      </c>
      <c r="L18" s="159" t="s">
        <v>9</v>
      </c>
      <c r="M18" s="160" t="s">
        <v>10</v>
      </c>
      <c r="N18" s="159" t="s">
        <v>9</v>
      </c>
      <c r="O18" s="160" t="s">
        <v>10</v>
      </c>
      <c r="P18" s="159" t="s">
        <v>9</v>
      </c>
      <c r="Q18" s="160" t="s">
        <v>10</v>
      </c>
      <c r="R18" s="159" t="s">
        <v>9</v>
      </c>
      <c r="S18" s="160" t="s">
        <v>10</v>
      </c>
      <c r="T18" s="159" t="s">
        <v>9</v>
      </c>
      <c r="U18" s="160" t="s">
        <v>10</v>
      </c>
      <c r="V18" s="159" t="s">
        <v>9</v>
      </c>
      <c r="W18" s="160" t="s">
        <v>10</v>
      </c>
      <c r="X18" s="159" t="s">
        <v>9</v>
      </c>
      <c r="Y18" s="160" t="s">
        <v>10</v>
      </c>
      <c r="Z18" s="159" t="s">
        <v>9</v>
      </c>
      <c r="AA18" s="160" t="s">
        <v>10</v>
      </c>
      <c r="AB18" s="159" t="s">
        <v>9</v>
      </c>
      <c r="AC18" s="160" t="s">
        <v>10</v>
      </c>
      <c r="AD18" s="159" t="s">
        <v>9</v>
      </c>
      <c r="AE18" s="160" t="s">
        <v>10</v>
      </c>
      <c r="AF18" s="159" t="s">
        <v>9</v>
      </c>
      <c r="AG18" s="160" t="s">
        <v>10</v>
      </c>
      <c r="AH18" s="159" t="s">
        <v>9</v>
      </c>
      <c r="AI18" s="160" t="s">
        <v>10</v>
      </c>
      <c r="AJ18" s="159" t="s">
        <v>9</v>
      </c>
      <c r="AK18" s="160" t="s">
        <v>10</v>
      </c>
      <c r="AL18" s="159" t="s">
        <v>9</v>
      </c>
      <c r="AM18" s="160" t="s">
        <v>10</v>
      </c>
      <c r="AN18" s="159" t="s">
        <v>9</v>
      </c>
      <c r="AO18" s="160" t="s">
        <v>10</v>
      </c>
      <c r="AP18" s="159" t="s">
        <v>9</v>
      </c>
      <c r="AQ18" s="160" t="s">
        <v>10</v>
      </c>
      <c r="AR18" s="159" t="s">
        <v>9</v>
      </c>
      <c r="AS18" s="160" t="s">
        <v>10</v>
      </c>
    </row>
    <row r="19" spans="1:45" s="165" customFormat="1" ht="15.75" x14ac:dyDescent="0.25">
      <c r="A19" s="163">
        <v>1</v>
      </c>
      <c r="B19" s="162">
        <v>2</v>
      </c>
      <c r="C19" s="163">
        <v>3</v>
      </c>
      <c r="D19" s="224" t="s">
        <v>30</v>
      </c>
      <c r="E19" s="224" t="s">
        <v>31</v>
      </c>
      <c r="F19" s="224" t="s">
        <v>930</v>
      </c>
      <c r="G19" s="224" t="s">
        <v>931</v>
      </c>
      <c r="H19" s="224" t="s">
        <v>932</v>
      </c>
      <c r="I19" s="224" t="s">
        <v>932</v>
      </c>
      <c r="J19" s="224" t="s">
        <v>32</v>
      </c>
      <c r="K19" s="224" t="s">
        <v>33</v>
      </c>
      <c r="L19" s="224" t="s">
        <v>34</v>
      </c>
      <c r="M19" s="224" t="s">
        <v>35</v>
      </c>
      <c r="N19" s="224" t="s">
        <v>933</v>
      </c>
      <c r="O19" s="224" t="s">
        <v>933</v>
      </c>
      <c r="P19" s="224" t="s">
        <v>36</v>
      </c>
      <c r="Q19" s="224" t="s">
        <v>37</v>
      </c>
      <c r="R19" s="224" t="s">
        <v>38</v>
      </c>
      <c r="S19" s="224" t="s">
        <v>39</v>
      </c>
      <c r="T19" s="224" t="s">
        <v>934</v>
      </c>
      <c r="U19" s="224" t="s">
        <v>934</v>
      </c>
      <c r="V19" s="224" t="s">
        <v>40</v>
      </c>
      <c r="W19" s="224" t="s">
        <v>41</v>
      </c>
      <c r="X19" s="224" t="s">
        <v>42</v>
      </c>
      <c r="Y19" s="224" t="s">
        <v>43</v>
      </c>
      <c r="Z19" s="224" t="s">
        <v>935</v>
      </c>
      <c r="AA19" s="224" t="s">
        <v>935</v>
      </c>
      <c r="AB19" s="224" t="s">
        <v>44</v>
      </c>
      <c r="AC19" s="224" t="s">
        <v>45</v>
      </c>
      <c r="AD19" s="224" t="s">
        <v>46</v>
      </c>
      <c r="AE19" s="224" t="s">
        <v>47</v>
      </c>
      <c r="AF19" s="224" t="s">
        <v>936</v>
      </c>
      <c r="AG19" s="224" t="s">
        <v>936</v>
      </c>
      <c r="AH19" s="224" t="s">
        <v>48</v>
      </c>
      <c r="AI19" s="224" t="s">
        <v>49</v>
      </c>
      <c r="AJ19" s="224" t="s">
        <v>50</v>
      </c>
      <c r="AK19" s="224" t="s">
        <v>51</v>
      </c>
      <c r="AL19" s="224" t="s">
        <v>937</v>
      </c>
      <c r="AM19" s="224" t="s">
        <v>937</v>
      </c>
      <c r="AN19" s="224" t="s">
        <v>52</v>
      </c>
      <c r="AO19" s="224" t="s">
        <v>53</v>
      </c>
      <c r="AP19" s="224" t="s">
        <v>54</v>
      </c>
      <c r="AQ19" s="224" t="s">
        <v>55</v>
      </c>
      <c r="AR19" s="224" t="s">
        <v>938</v>
      </c>
      <c r="AS19" s="224" t="s">
        <v>938</v>
      </c>
    </row>
    <row r="20" spans="1:45" s="165" customFormat="1" ht="15.75" x14ac:dyDescent="0.25">
      <c r="A20" s="163"/>
      <c r="B20" s="162"/>
      <c r="C20" s="163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</row>
    <row r="21" spans="1:45" s="165" customFormat="1" ht="15.75" x14ac:dyDescent="0.25">
      <c r="A21" s="161"/>
      <c r="B21" s="225"/>
      <c r="C21" s="162"/>
      <c r="D21" s="162"/>
      <c r="E21" s="163"/>
      <c r="F21" s="163"/>
      <c r="G21" s="163"/>
      <c r="H21" s="163"/>
      <c r="I21" s="162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D19" sqref="D19:E19"/>
    </sheetView>
  </sheetViews>
  <sheetFormatPr defaultColWidth="9" defaultRowHeight="15.75" x14ac:dyDescent="0.25"/>
  <cols>
    <col min="1" max="1" width="10" style="21" customWidth="1"/>
    <col min="2" max="2" width="39.375" style="21" customWidth="1"/>
    <col min="3" max="3" width="18.25" style="21" customWidth="1"/>
    <col min="4" max="4" width="21.75" style="21" customWidth="1"/>
    <col min="5" max="5" width="29.375" style="21" customWidth="1"/>
    <col min="6" max="6" width="14.125" style="21" customWidth="1"/>
    <col min="7" max="7" width="13.375" style="21" customWidth="1"/>
    <col min="8" max="8" width="16.375" style="21" customWidth="1"/>
    <col min="9" max="9" width="18.75" style="21" customWidth="1"/>
    <col min="10" max="10" width="17" style="21" customWidth="1"/>
    <col min="11" max="11" width="19.5" style="21" customWidth="1"/>
    <col min="12" max="12" width="16.25" style="21" customWidth="1"/>
    <col min="13" max="13" width="19.875" style="21" customWidth="1"/>
    <col min="14" max="15" width="8.25" style="21" customWidth="1"/>
    <col min="16" max="16" width="9.5" style="21" customWidth="1"/>
    <col min="17" max="17" width="10.125" style="21" customWidth="1"/>
    <col min="18" max="23" width="8.25" style="21" customWidth="1"/>
    <col min="24" max="24" width="12.75" style="21" customWidth="1"/>
    <col min="25" max="16384" width="9" style="21"/>
  </cols>
  <sheetData>
    <row r="1" spans="1:19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939</v>
      </c>
    </row>
    <row r="2" spans="1:19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967</v>
      </c>
    </row>
    <row r="4" spans="1:19" s="28" customFormat="1" ht="59.25" customHeight="1" x14ac:dyDescent="0.25">
      <c r="B4" s="561" t="s">
        <v>959</v>
      </c>
      <c r="C4" s="561"/>
      <c r="D4" s="561"/>
      <c r="E4" s="561"/>
      <c r="F4" s="561"/>
      <c r="G4" s="561"/>
      <c r="H4" s="561"/>
      <c r="I4" s="561"/>
      <c r="J4" s="561"/>
      <c r="K4" s="219"/>
      <c r="L4" s="219"/>
      <c r="M4" s="219"/>
      <c r="N4" s="210"/>
      <c r="O4" s="210"/>
      <c r="P4" s="210"/>
      <c r="Q4" s="210"/>
      <c r="R4" s="210"/>
    </row>
    <row r="5" spans="1:19" s="9" customFormat="1" ht="18.75" customHeight="1" x14ac:dyDescent="0.3">
      <c r="A5" s="495" t="s">
        <v>74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184"/>
      <c r="O5" s="184"/>
      <c r="P5" s="184"/>
      <c r="Q5" s="184"/>
      <c r="R5" s="184"/>
      <c r="S5" s="184"/>
    </row>
    <row r="6" spans="1:19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</row>
    <row r="7" spans="1:19" s="9" customFormat="1" ht="18.75" customHeight="1" x14ac:dyDescent="0.3">
      <c r="A7" s="495" t="s">
        <v>962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184"/>
      <c r="O7" s="184"/>
      <c r="P7" s="184"/>
      <c r="Q7" s="184"/>
      <c r="R7" s="184"/>
    </row>
    <row r="8" spans="1:19" s="6" customFormat="1" ht="15.75" customHeight="1" x14ac:dyDescent="0.25">
      <c r="A8" s="562" t="s">
        <v>85</v>
      </c>
      <c r="B8" s="562"/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30"/>
      <c r="O8" s="30"/>
      <c r="P8" s="30"/>
      <c r="Q8" s="30"/>
      <c r="R8" s="30"/>
    </row>
    <row r="9" spans="1:19" s="6" customFormat="1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</row>
    <row r="10" spans="1:19" s="6" customFormat="1" ht="18.75" x14ac:dyDescent="0.3">
      <c r="A10" s="496" t="s">
        <v>21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196"/>
      <c r="O10" s="196"/>
      <c r="P10" s="196"/>
      <c r="Q10" s="196"/>
      <c r="R10" s="196"/>
    </row>
    <row r="11" spans="1:19" s="6" customFormat="1" ht="18.75" x14ac:dyDescent="0.3">
      <c r="R11" s="38"/>
    </row>
    <row r="12" spans="1:19" s="6" customFormat="1" ht="18.75" x14ac:dyDescent="0.25">
      <c r="A12" s="491" t="s">
        <v>58</v>
      </c>
      <c r="B12" s="491"/>
      <c r="C12" s="491"/>
      <c r="D12" s="491"/>
      <c r="E12" s="491"/>
      <c r="F12" s="491"/>
      <c r="G12" s="491"/>
      <c r="H12" s="491"/>
      <c r="I12" s="491"/>
      <c r="J12" s="491"/>
      <c r="K12" s="491"/>
      <c r="L12" s="491"/>
      <c r="M12" s="491"/>
      <c r="N12" s="24"/>
      <c r="O12" s="197"/>
      <c r="P12" s="197"/>
      <c r="Q12" s="197"/>
      <c r="R12" s="197"/>
    </row>
    <row r="13" spans="1:19" s="6" customFormat="1" x14ac:dyDescent="0.25">
      <c r="A13" s="498" t="s">
        <v>188</v>
      </c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30"/>
      <c r="O13" s="30"/>
      <c r="P13" s="30"/>
      <c r="Q13" s="30"/>
      <c r="R13" s="30"/>
    </row>
    <row r="14" spans="1:19" s="22" customFormat="1" x14ac:dyDescent="0.2">
      <c r="A14" s="570"/>
      <c r="B14" s="570"/>
      <c r="C14" s="570"/>
      <c r="D14" s="570"/>
      <c r="E14" s="570"/>
      <c r="F14" s="570"/>
      <c r="G14" s="570"/>
      <c r="H14" s="570"/>
      <c r="I14" s="570"/>
      <c r="J14" s="570"/>
      <c r="K14" s="570"/>
      <c r="L14" s="570"/>
      <c r="M14" s="570"/>
    </row>
    <row r="15" spans="1:19" s="46" customFormat="1" ht="90" customHeight="1" x14ac:dyDescent="0.2">
      <c r="A15" s="566" t="s">
        <v>75</v>
      </c>
      <c r="B15" s="566" t="s">
        <v>19</v>
      </c>
      <c r="C15" s="566" t="s">
        <v>5</v>
      </c>
      <c r="D15" s="569" t="s">
        <v>902</v>
      </c>
      <c r="E15" s="569" t="s">
        <v>901</v>
      </c>
      <c r="F15" s="569" t="s">
        <v>26</v>
      </c>
      <c r="G15" s="569"/>
      <c r="H15" s="569" t="s">
        <v>293</v>
      </c>
      <c r="I15" s="569"/>
      <c r="J15" s="569" t="s">
        <v>27</v>
      </c>
      <c r="K15" s="569"/>
      <c r="L15" s="569" t="s">
        <v>979</v>
      </c>
      <c r="M15" s="569"/>
    </row>
    <row r="16" spans="1:19" s="46" customFormat="1" ht="43.5" customHeight="1" x14ac:dyDescent="0.2">
      <c r="A16" s="566"/>
      <c r="B16" s="566"/>
      <c r="C16" s="566"/>
      <c r="D16" s="569"/>
      <c r="E16" s="569"/>
      <c r="F16" s="47" t="s">
        <v>295</v>
      </c>
      <c r="G16" s="47" t="s">
        <v>294</v>
      </c>
      <c r="H16" s="47" t="s">
        <v>296</v>
      </c>
      <c r="I16" s="47" t="s">
        <v>297</v>
      </c>
      <c r="J16" s="47" t="s">
        <v>296</v>
      </c>
      <c r="K16" s="47" t="s">
        <v>297</v>
      </c>
      <c r="L16" s="47" t="s">
        <v>296</v>
      </c>
      <c r="M16" s="47" t="s">
        <v>297</v>
      </c>
    </row>
    <row r="17" spans="1:13" s="23" customFormat="1" ht="16.5" x14ac:dyDescent="0.25">
      <c r="A17" s="223">
        <v>1</v>
      </c>
      <c r="B17" s="223">
        <v>2</v>
      </c>
      <c r="C17" s="223">
        <v>3</v>
      </c>
      <c r="D17" s="223">
        <v>4</v>
      </c>
      <c r="E17" s="223">
        <v>5</v>
      </c>
      <c r="F17" s="223">
        <v>6</v>
      </c>
      <c r="G17" s="223">
        <v>7</v>
      </c>
      <c r="H17" s="223">
        <v>8</v>
      </c>
      <c r="I17" s="223">
        <v>9</v>
      </c>
      <c r="J17" s="223">
        <v>10</v>
      </c>
      <c r="K17" s="223">
        <v>11</v>
      </c>
      <c r="L17" s="223">
        <v>12</v>
      </c>
      <c r="M17" s="223">
        <v>13</v>
      </c>
    </row>
    <row r="18" spans="1:13" s="23" customFormat="1" ht="16.5" x14ac:dyDescent="0.25">
      <c r="A18" s="232"/>
      <c r="B18" s="232"/>
      <c r="C18" s="232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5" x14ac:dyDescent="0.25">
      <c r="A19" s="233"/>
      <c r="B19" s="233"/>
      <c r="C19" s="233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5" x14ac:dyDescent="0.25">
      <c r="A20" s="571" t="s">
        <v>186</v>
      </c>
      <c r="B20" s="572"/>
      <c r="C20" s="573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54" customHeight="1" x14ac:dyDescent="0.25">
      <c r="A21" s="568" t="s">
        <v>960</v>
      </c>
      <c r="B21" s="568"/>
      <c r="C21" s="568"/>
      <c r="D21" s="568"/>
      <c r="E21" s="568"/>
      <c r="F21" s="568"/>
      <c r="G21" s="568"/>
      <c r="H21" s="234"/>
      <c r="I21" s="234"/>
      <c r="J21" s="173"/>
      <c r="K21" s="173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  <customSheetView guid="{E66A0101-A300-42C1-84AC-621404F04533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2"/>
      <headerFooter alignWithMargins="0">
        <oddHeader xml:space="preserve">&amp;C&amp;18 </oddHeader>
      </headerFooter>
    </customSheetView>
    <customSheetView guid="{C03386CD-71C7-4F4C-B34C-4C402D26496F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3"/>
      <headerFooter alignWithMargins="0">
        <oddHeader xml:space="preserve">&amp;C&amp;18 </oddHeader>
      </headerFooter>
    </customSheetView>
    <customSheetView guid="{93BBC662-D3BC-4646-AD99-8445610D8EF3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4"/>
      <headerFooter alignWithMargins="0">
        <oddHeader xml:space="preserve">&amp;C&amp;18 </oddHeader>
      </headerFooter>
    </customSheetView>
    <customSheetView guid="{D71772CD-F27A-46F6-A9EA-36DB21C3E9B1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5"/>
      <headerFooter alignWithMargins="0">
        <oddHeader xml:space="preserve">&amp;C&amp;18 </oddHeader>
      </headerFooter>
    </customSheetView>
  </customSheetViews>
  <mergeCells count="19"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80" orientation="landscape" r:id="rId6"/>
  <headerFooter alignWithMargins="0">
    <oddHeader xml:space="preserve">&amp;C&amp;18 </oddHeader>
  </headerFooter>
  <customProperties>
    <customPr name="_pios_id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70" zoomScaleNormal="70" zoomScaleSheetLayoutView="70" workbookViewId="0">
      <selection activeCell="D19" sqref="D19:E19"/>
    </sheetView>
  </sheetViews>
  <sheetFormatPr defaultColWidth="9" defaultRowHeight="15.75" x14ac:dyDescent="0.25"/>
  <cols>
    <col min="1" max="1" width="9.75" style="57" customWidth="1"/>
    <col min="2" max="2" width="80.75" style="58" customWidth="1"/>
    <col min="3" max="3" width="9.625" style="59" bestFit="1" customWidth="1"/>
    <col min="4" max="4" width="9.375" style="59" customWidth="1"/>
    <col min="5" max="6" width="9.375" style="60" customWidth="1"/>
    <col min="7" max="7" width="9.375" style="61" customWidth="1"/>
    <col min="8" max="8" width="17.375" style="61" customWidth="1"/>
    <col min="9" max="16384" width="9" style="61"/>
  </cols>
  <sheetData>
    <row r="1" spans="1:8" ht="18.75" x14ac:dyDescent="0.25">
      <c r="H1" s="62" t="s">
        <v>940</v>
      </c>
    </row>
    <row r="2" spans="1:8" ht="18.75" x14ac:dyDescent="0.25">
      <c r="H2" s="62" t="s">
        <v>0</v>
      </c>
    </row>
    <row r="3" spans="1:8" ht="18.75" x14ac:dyDescent="0.3">
      <c r="H3" s="38" t="s">
        <v>967</v>
      </c>
    </row>
    <row r="4" spans="1:8" ht="18.75" x14ac:dyDescent="0.25">
      <c r="H4" s="62"/>
    </row>
    <row r="5" spans="1:8" ht="18.75" x14ac:dyDescent="0.25">
      <c r="H5" s="62"/>
    </row>
    <row r="6" spans="1:8" x14ac:dyDescent="0.25">
      <c r="A6" s="576" t="s">
        <v>1011</v>
      </c>
      <c r="B6" s="576"/>
      <c r="C6" s="576"/>
      <c r="D6" s="576"/>
      <c r="E6" s="576"/>
      <c r="F6" s="576"/>
      <c r="G6" s="576"/>
      <c r="H6" s="576"/>
    </row>
    <row r="7" spans="1:8" ht="41.25" customHeight="1" x14ac:dyDescent="0.25">
      <c r="A7" s="577"/>
      <c r="B7" s="577"/>
      <c r="C7" s="577"/>
      <c r="D7" s="577"/>
      <c r="E7" s="577"/>
      <c r="F7" s="577"/>
      <c r="G7" s="577"/>
      <c r="H7" s="577"/>
    </row>
    <row r="9" spans="1:8" ht="18.75" x14ac:dyDescent="0.25">
      <c r="A9" s="578" t="s">
        <v>299</v>
      </c>
      <c r="B9" s="578"/>
    </row>
    <row r="10" spans="1:8" x14ac:dyDescent="0.25">
      <c r="B10" s="63" t="s">
        <v>182</v>
      </c>
    </row>
    <row r="11" spans="1:8" ht="18.75" x14ac:dyDescent="0.25">
      <c r="B11" s="64" t="s">
        <v>300</v>
      </c>
    </row>
    <row r="12" spans="1:8" ht="18.75" x14ac:dyDescent="0.25">
      <c r="A12" s="579" t="s">
        <v>301</v>
      </c>
      <c r="B12" s="579"/>
    </row>
    <row r="13" spans="1:8" ht="18.75" x14ac:dyDescent="0.25">
      <c r="B13" s="64"/>
    </row>
    <row r="14" spans="1:8" ht="18.75" x14ac:dyDescent="0.25">
      <c r="A14" s="580" t="s">
        <v>965</v>
      </c>
      <c r="B14" s="580"/>
    </row>
    <row r="15" spans="1:8" x14ac:dyDescent="0.25">
      <c r="A15" s="581" t="s">
        <v>302</v>
      </c>
      <c r="B15" s="581"/>
    </row>
    <row r="16" spans="1:8" x14ac:dyDescent="0.25">
      <c r="A16" s="61"/>
      <c r="B16" s="61"/>
      <c r="C16" s="61"/>
      <c r="D16" s="61"/>
      <c r="E16" s="61"/>
      <c r="F16" s="61"/>
    </row>
    <row r="17" spans="1:9" x14ac:dyDescent="0.25">
      <c r="A17" s="61"/>
      <c r="B17" s="61"/>
      <c r="C17" s="61"/>
      <c r="D17" s="61"/>
      <c r="E17" s="61"/>
      <c r="F17" s="61"/>
    </row>
    <row r="18" spans="1:9" ht="21" thickBot="1" x14ac:dyDescent="0.3">
      <c r="A18" s="574" t="s">
        <v>303</v>
      </c>
      <c r="B18" s="574"/>
      <c r="C18" s="574"/>
      <c r="D18" s="574"/>
      <c r="E18" s="574"/>
      <c r="F18" s="574"/>
      <c r="G18" s="574"/>
      <c r="H18" s="574"/>
    </row>
    <row r="19" spans="1:9" ht="63" customHeight="1" x14ac:dyDescent="0.25">
      <c r="A19" s="586" t="s">
        <v>190</v>
      </c>
      <c r="B19" s="582" t="s">
        <v>191</v>
      </c>
      <c r="C19" s="584" t="s">
        <v>304</v>
      </c>
      <c r="D19" s="589" t="s">
        <v>882</v>
      </c>
      <c r="E19" s="590"/>
      <c r="F19" s="591" t="s">
        <v>903</v>
      </c>
      <c r="G19" s="590"/>
      <c r="H19" s="592" t="s">
        <v>7</v>
      </c>
    </row>
    <row r="20" spans="1:9" ht="38.25" x14ac:dyDescent="0.25">
      <c r="A20" s="587"/>
      <c r="B20" s="583"/>
      <c r="C20" s="585"/>
      <c r="D20" s="235" t="s">
        <v>886</v>
      </c>
      <c r="E20" s="236" t="s">
        <v>10</v>
      </c>
      <c r="F20" s="236" t="s">
        <v>887</v>
      </c>
      <c r="G20" s="235" t="s">
        <v>885</v>
      </c>
      <c r="H20" s="593"/>
    </row>
    <row r="21" spans="1:9" s="66" customFormat="1" ht="16.5" thickBot="1" x14ac:dyDescent="0.3">
      <c r="A21" s="237">
        <v>1</v>
      </c>
      <c r="B21" s="238">
        <v>2</v>
      </c>
      <c r="C21" s="239">
        <v>3</v>
      </c>
      <c r="D21" s="240">
        <v>4</v>
      </c>
      <c r="E21" s="237">
        <v>5</v>
      </c>
      <c r="F21" s="237" t="s">
        <v>883</v>
      </c>
      <c r="G21" s="238">
        <v>7</v>
      </c>
      <c r="H21" s="238">
        <v>8</v>
      </c>
      <c r="I21" s="61"/>
    </row>
    <row r="22" spans="1:9" s="66" customFormat="1" ht="19.5" thickBot="1" x14ac:dyDescent="0.3">
      <c r="A22" s="597" t="s">
        <v>305</v>
      </c>
      <c r="B22" s="598"/>
      <c r="C22" s="598"/>
      <c r="D22" s="598"/>
      <c r="E22" s="598"/>
      <c r="F22" s="598"/>
      <c r="G22" s="598"/>
      <c r="H22" s="599"/>
      <c r="I22" s="61"/>
    </row>
    <row r="23" spans="1:9" s="66" customFormat="1" x14ac:dyDescent="0.25">
      <c r="A23" s="67" t="s">
        <v>192</v>
      </c>
      <c r="B23" s="68" t="s">
        <v>306</v>
      </c>
      <c r="C23" s="69" t="s">
        <v>998</v>
      </c>
      <c r="D23" s="70"/>
      <c r="E23" s="71"/>
      <c r="F23" s="71"/>
      <c r="G23" s="72"/>
      <c r="H23" s="241"/>
      <c r="I23" s="61"/>
    </row>
    <row r="24" spans="1:9" s="66" customFormat="1" x14ac:dyDescent="0.25">
      <c r="A24" s="73" t="s">
        <v>193</v>
      </c>
      <c r="B24" s="74" t="s">
        <v>307</v>
      </c>
      <c r="C24" s="75" t="s">
        <v>998</v>
      </c>
      <c r="D24" s="76"/>
      <c r="E24" s="77"/>
      <c r="F24" s="77"/>
      <c r="G24" s="78"/>
      <c r="H24" s="242"/>
      <c r="I24" s="61"/>
    </row>
    <row r="25" spans="1:9" s="66" customFormat="1" ht="31.5" x14ac:dyDescent="0.25">
      <c r="A25" s="73" t="s">
        <v>195</v>
      </c>
      <c r="B25" s="79" t="s">
        <v>308</v>
      </c>
      <c r="C25" s="75" t="s">
        <v>998</v>
      </c>
      <c r="D25" s="76"/>
      <c r="E25" s="77"/>
      <c r="F25" s="77"/>
      <c r="G25" s="78"/>
      <c r="H25" s="242"/>
      <c r="I25" s="61"/>
    </row>
    <row r="26" spans="1:9" s="66" customFormat="1" ht="31.5" x14ac:dyDescent="0.25">
      <c r="A26" s="73" t="s">
        <v>208</v>
      </c>
      <c r="B26" s="79" t="s">
        <v>309</v>
      </c>
      <c r="C26" s="75" t="s">
        <v>998</v>
      </c>
      <c r="D26" s="76"/>
      <c r="E26" s="77"/>
      <c r="F26" s="77"/>
      <c r="G26" s="78"/>
      <c r="H26" s="242"/>
      <c r="I26" s="61"/>
    </row>
    <row r="27" spans="1:9" s="66" customFormat="1" ht="31.5" x14ac:dyDescent="0.25">
      <c r="A27" s="73" t="s">
        <v>209</v>
      </c>
      <c r="B27" s="79" t="s">
        <v>310</v>
      </c>
      <c r="C27" s="75" t="s">
        <v>998</v>
      </c>
      <c r="D27" s="76"/>
      <c r="E27" s="77"/>
      <c r="F27" s="77"/>
      <c r="G27" s="78"/>
      <c r="H27" s="242"/>
      <c r="I27" s="61"/>
    </row>
    <row r="28" spans="1:9" s="66" customFormat="1" x14ac:dyDescent="0.25">
      <c r="A28" s="73" t="s">
        <v>211</v>
      </c>
      <c r="B28" s="74" t="s">
        <v>311</v>
      </c>
      <c r="C28" s="75" t="s">
        <v>998</v>
      </c>
      <c r="D28" s="76"/>
      <c r="E28" s="77"/>
      <c r="F28" s="77"/>
      <c r="G28" s="78"/>
      <c r="H28" s="242"/>
      <c r="I28" s="61"/>
    </row>
    <row r="29" spans="1:9" s="66" customFormat="1" x14ac:dyDescent="0.25">
      <c r="A29" s="73" t="s">
        <v>234</v>
      </c>
      <c r="B29" s="74" t="s">
        <v>312</v>
      </c>
      <c r="C29" s="75" t="s">
        <v>998</v>
      </c>
      <c r="D29" s="76"/>
      <c r="E29" s="77"/>
      <c r="F29" s="77"/>
      <c r="G29" s="78"/>
      <c r="H29" s="242"/>
      <c r="I29" s="61"/>
    </row>
    <row r="30" spans="1:9" s="66" customFormat="1" x14ac:dyDescent="0.25">
      <c r="A30" s="73" t="s">
        <v>235</v>
      </c>
      <c r="B30" s="74" t="s">
        <v>313</v>
      </c>
      <c r="C30" s="75" t="s">
        <v>998</v>
      </c>
      <c r="D30" s="76"/>
      <c r="E30" s="77"/>
      <c r="F30" s="77"/>
      <c r="G30" s="78"/>
      <c r="H30" s="242"/>
      <c r="I30" s="61"/>
    </row>
    <row r="31" spans="1:9" s="66" customFormat="1" x14ac:dyDescent="0.25">
      <c r="A31" s="73" t="s">
        <v>314</v>
      </c>
      <c r="B31" s="74" t="s">
        <v>315</v>
      </c>
      <c r="C31" s="75" t="s">
        <v>998</v>
      </c>
      <c r="D31" s="76"/>
      <c r="E31" s="77"/>
      <c r="F31" s="77"/>
      <c r="G31" s="78"/>
      <c r="H31" s="242"/>
      <c r="I31" s="61"/>
    </row>
    <row r="32" spans="1:9" s="66" customFormat="1" x14ac:dyDescent="0.25">
      <c r="A32" s="73" t="s">
        <v>316</v>
      </c>
      <c r="B32" s="74" t="s">
        <v>317</v>
      </c>
      <c r="C32" s="75" t="s">
        <v>998</v>
      </c>
      <c r="D32" s="76"/>
      <c r="E32" s="77"/>
      <c r="F32" s="77"/>
      <c r="G32" s="78"/>
      <c r="H32" s="242"/>
      <c r="I32" s="61"/>
    </row>
    <row r="33" spans="1:9" s="66" customFormat="1" x14ac:dyDescent="0.25">
      <c r="A33" s="73" t="s">
        <v>318</v>
      </c>
      <c r="B33" s="74" t="s">
        <v>319</v>
      </c>
      <c r="C33" s="75" t="s">
        <v>998</v>
      </c>
      <c r="D33" s="76"/>
      <c r="E33" s="77"/>
      <c r="F33" s="77"/>
      <c r="G33" s="78"/>
      <c r="H33" s="242"/>
      <c r="I33" s="61"/>
    </row>
    <row r="34" spans="1:9" s="66" customFormat="1" ht="31.5" x14ac:dyDescent="0.25">
      <c r="A34" s="73" t="s">
        <v>320</v>
      </c>
      <c r="B34" s="79" t="s">
        <v>321</v>
      </c>
      <c r="C34" s="75" t="s">
        <v>998</v>
      </c>
      <c r="D34" s="76"/>
      <c r="E34" s="77"/>
      <c r="F34" s="77"/>
      <c r="G34" s="78"/>
      <c r="H34" s="242"/>
      <c r="I34" s="61"/>
    </row>
    <row r="35" spans="1:9" s="66" customFormat="1" x14ac:dyDescent="0.25">
      <c r="A35" s="73" t="s">
        <v>322</v>
      </c>
      <c r="B35" s="80" t="s">
        <v>206</v>
      </c>
      <c r="C35" s="75" t="s">
        <v>998</v>
      </c>
      <c r="D35" s="76"/>
      <c r="E35" s="77"/>
      <c r="F35" s="77"/>
      <c r="G35" s="78"/>
      <c r="H35" s="242"/>
      <c r="I35" s="61"/>
    </row>
    <row r="36" spans="1:9" s="66" customFormat="1" x14ac:dyDescent="0.25">
      <c r="A36" s="73" t="s">
        <v>323</v>
      </c>
      <c r="B36" s="80" t="s">
        <v>207</v>
      </c>
      <c r="C36" s="75" t="s">
        <v>998</v>
      </c>
      <c r="D36" s="76"/>
      <c r="E36" s="77"/>
      <c r="F36" s="77"/>
      <c r="G36" s="78"/>
      <c r="H36" s="242"/>
      <c r="I36" s="61"/>
    </row>
    <row r="37" spans="1:9" s="66" customFormat="1" ht="16.5" thickBot="1" x14ac:dyDescent="0.3">
      <c r="A37" s="73" t="s">
        <v>324</v>
      </c>
      <c r="B37" s="74" t="s">
        <v>325</v>
      </c>
      <c r="C37" s="75" t="s">
        <v>998</v>
      </c>
      <c r="D37" s="76"/>
      <c r="E37" s="77"/>
      <c r="F37" s="77"/>
      <c r="G37" s="78"/>
      <c r="H37" s="242"/>
      <c r="I37" s="61"/>
    </row>
    <row r="38" spans="1:9" s="66" customFormat="1" ht="31.5" x14ac:dyDescent="0.25">
      <c r="A38" s="73" t="s">
        <v>239</v>
      </c>
      <c r="B38" s="68" t="s">
        <v>326</v>
      </c>
      <c r="C38" s="75" t="s">
        <v>998</v>
      </c>
      <c r="D38" s="76"/>
      <c r="E38" s="243"/>
      <c r="F38" s="243"/>
      <c r="G38" s="243"/>
      <c r="H38" s="242"/>
      <c r="I38" s="61"/>
    </row>
    <row r="39" spans="1:9" s="66" customFormat="1" x14ac:dyDescent="0.25">
      <c r="A39" s="73" t="s">
        <v>241</v>
      </c>
      <c r="B39" s="74" t="s">
        <v>307</v>
      </c>
      <c r="C39" s="75" t="s">
        <v>998</v>
      </c>
      <c r="D39" s="76"/>
      <c r="E39" s="243"/>
      <c r="F39" s="243"/>
      <c r="G39" s="243"/>
      <c r="H39" s="242"/>
      <c r="I39" s="61"/>
    </row>
    <row r="40" spans="1:9" s="66" customFormat="1" ht="31.5" x14ac:dyDescent="0.25">
      <c r="A40" s="73" t="s">
        <v>327</v>
      </c>
      <c r="B40" s="81" t="s">
        <v>308</v>
      </c>
      <c r="C40" s="75" t="s">
        <v>998</v>
      </c>
      <c r="D40" s="76"/>
      <c r="E40" s="243"/>
      <c r="F40" s="243"/>
      <c r="G40" s="243"/>
      <c r="H40" s="242"/>
      <c r="I40" s="61"/>
    </row>
    <row r="41" spans="1:9" s="66" customFormat="1" ht="31.5" x14ac:dyDescent="0.25">
      <c r="A41" s="73" t="s">
        <v>328</v>
      </c>
      <c r="B41" s="81" t="s">
        <v>309</v>
      </c>
      <c r="C41" s="75" t="s">
        <v>998</v>
      </c>
      <c r="D41" s="76"/>
      <c r="E41" s="243"/>
      <c r="F41" s="243"/>
      <c r="G41" s="243"/>
      <c r="H41" s="242"/>
      <c r="I41" s="61"/>
    </row>
    <row r="42" spans="1:9" s="66" customFormat="1" ht="31.5" x14ac:dyDescent="0.25">
      <c r="A42" s="73" t="s">
        <v>329</v>
      </c>
      <c r="B42" s="81" t="s">
        <v>310</v>
      </c>
      <c r="C42" s="75" t="s">
        <v>998</v>
      </c>
      <c r="D42" s="76"/>
      <c r="E42" s="243"/>
      <c r="F42" s="243"/>
      <c r="G42" s="243"/>
      <c r="H42" s="242"/>
      <c r="I42" s="61"/>
    </row>
    <row r="43" spans="1:9" s="66" customFormat="1" x14ac:dyDescent="0.25">
      <c r="A43" s="73" t="s">
        <v>243</v>
      </c>
      <c r="B43" s="74" t="s">
        <v>311</v>
      </c>
      <c r="C43" s="75" t="s">
        <v>998</v>
      </c>
      <c r="D43" s="76"/>
      <c r="E43" s="243"/>
      <c r="F43" s="243"/>
      <c r="G43" s="243"/>
      <c r="H43" s="242"/>
      <c r="I43" s="61"/>
    </row>
    <row r="44" spans="1:9" s="66" customFormat="1" x14ac:dyDescent="0.25">
      <c r="A44" s="73" t="s">
        <v>245</v>
      </c>
      <c r="B44" s="74" t="s">
        <v>312</v>
      </c>
      <c r="C44" s="75" t="s">
        <v>998</v>
      </c>
      <c r="D44" s="76"/>
      <c r="E44" s="243"/>
      <c r="F44" s="243"/>
      <c r="G44" s="243"/>
      <c r="H44" s="242"/>
      <c r="I44" s="61"/>
    </row>
    <row r="45" spans="1:9" s="66" customFormat="1" x14ac:dyDescent="0.25">
      <c r="A45" s="73" t="s">
        <v>246</v>
      </c>
      <c r="B45" s="74" t="s">
        <v>313</v>
      </c>
      <c r="C45" s="75" t="s">
        <v>998</v>
      </c>
      <c r="D45" s="76"/>
      <c r="E45" s="243"/>
      <c r="F45" s="243"/>
      <c r="G45" s="243"/>
      <c r="H45" s="242"/>
      <c r="I45" s="61"/>
    </row>
    <row r="46" spans="1:9" s="66" customFormat="1" x14ac:dyDescent="0.25">
      <c r="A46" s="73" t="s">
        <v>248</v>
      </c>
      <c r="B46" s="74" t="s">
        <v>315</v>
      </c>
      <c r="C46" s="75" t="s">
        <v>998</v>
      </c>
      <c r="D46" s="76"/>
      <c r="E46" s="243"/>
      <c r="F46" s="243"/>
      <c r="G46" s="243"/>
      <c r="H46" s="242"/>
      <c r="I46" s="61"/>
    </row>
    <row r="47" spans="1:9" s="66" customFormat="1" x14ac:dyDescent="0.25">
      <c r="A47" s="73" t="s">
        <v>258</v>
      </c>
      <c r="B47" s="74" t="s">
        <v>317</v>
      </c>
      <c r="C47" s="75" t="s">
        <v>998</v>
      </c>
      <c r="D47" s="76"/>
      <c r="E47" s="243"/>
      <c r="F47" s="243"/>
      <c r="G47" s="243"/>
      <c r="H47" s="242"/>
      <c r="I47" s="61"/>
    </row>
    <row r="48" spans="1:9" s="66" customFormat="1" x14ac:dyDescent="0.25">
      <c r="A48" s="73" t="s">
        <v>260</v>
      </c>
      <c r="B48" s="74" t="s">
        <v>319</v>
      </c>
      <c r="C48" s="75" t="s">
        <v>998</v>
      </c>
      <c r="D48" s="76"/>
      <c r="E48" s="243"/>
      <c r="F48" s="243"/>
      <c r="G48" s="243"/>
      <c r="H48" s="242"/>
      <c r="I48" s="61"/>
    </row>
    <row r="49" spans="1:9" s="66" customFormat="1" ht="31.5" x14ac:dyDescent="0.25">
      <c r="A49" s="73" t="s">
        <v>330</v>
      </c>
      <c r="B49" s="79" t="s">
        <v>321</v>
      </c>
      <c r="C49" s="75" t="s">
        <v>998</v>
      </c>
      <c r="D49" s="76"/>
      <c r="E49" s="243"/>
      <c r="F49" s="243"/>
      <c r="G49" s="243"/>
      <c r="H49" s="242"/>
      <c r="I49" s="61"/>
    </row>
    <row r="50" spans="1:9" s="66" customFormat="1" x14ac:dyDescent="0.25">
      <c r="A50" s="73" t="s">
        <v>331</v>
      </c>
      <c r="B50" s="81" t="s">
        <v>206</v>
      </c>
      <c r="C50" s="75" t="s">
        <v>998</v>
      </c>
      <c r="D50" s="76"/>
      <c r="E50" s="243"/>
      <c r="F50" s="243"/>
      <c r="G50" s="243"/>
      <c r="H50" s="242"/>
      <c r="I50" s="61"/>
    </row>
    <row r="51" spans="1:9" s="66" customFormat="1" x14ac:dyDescent="0.25">
      <c r="A51" s="73" t="s">
        <v>332</v>
      </c>
      <c r="B51" s="81" t="s">
        <v>207</v>
      </c>
      <c r="C51" s="75" t="s">
        <v>998</v>
      </c>
      <c r="D51" s="76"/>
      <c r="E51" s="243"/>
      <c r="F51" s="243"/>
      <c r="G51" s="243"/>
      <c r="H51" s="242"/>
      <c r="I51" s="61"/>
    </row>
    <row r="52" spans="1:9" s="66" customFormat="1" x14ac:dyDescent="0.25">
      <c r="A52" s="73" t="s">
        <v>333</v>
      </c>
      <c r="B52" s="74" t="s">
        <v>325</v>
      </c>
      <c r="C52" s="75" t="s">
        <v>998</v>
      </c>
      <c r="D52" s="76"/>
      <c r="E52" s="243"/>
      <c r="F52" s="243"/>
      <c r="G52" s="243"/>
      <c r="H52" s="242"/>
      <c r="I52" s="61"/>
    </row>
    <row r="53" spans="1:9" s="66" customFormat="1" x14ac:dyDescent="0.25">
      <c r="A53" s="73" t="s">
        <v>334</v>
      </c>
      <c r="B53" s="82" t="s">
        <v>335</v>
      </c>
      <c r="C53" s="75" t="s">
        <v>998</v>
      </c>
      <c r="D53" s="76"/>
      <c r="E53" s="243"/>
      <c r="F53" s="243"/>
      <c r="G53" s="243"/>
      <c r="H53" s="242"/>
      <c r="I53" s="61"/>
    </row>
    <row r="54" spans="1:9" s="66" customFormat="1" x14ac:dyDescent="0.25">
      <c r="A54" s="73" t="s">
        <v>327</v>
      </c>
      <c r="B54" s="81" t="s">
        <v>336</v>
      </c>
      <c r="C54" s="75" t="s">
        <v>998</v>
      </c>
      <c r="D54" s="76"/>
      <c r="E54" s="243"/>
      <c r="F54" s="243"/>
      <c r="G54" s="243"/>
      <c r="H54" s="242"/>
      <c r="I54" s="61"/>
    </row>
    <row r="55" spans="1:9" s="66" customFormat="1" x14ac:dyDescent="0.25">
      <c r="A55" s="73" t="s">
        <v>328</v>
      </c>
      <c r="B55" s="80" t="s">
        <v>337</v>
      </c>
      <c r="C55" s="75" t="s">
        <v>998</v>
      </c>
      <c r="D55" s="76"/>
      <c r="E55" s="243"/>
      <c r="F55" s="243"/>
      <c r="G55" s="243"/>
      <c r="H55" s="242"/>
      <c r="I55" s="61"/>
    </row>
    <row r="56" spans="1:9" s="66" customFormat="1" x14ac:dyDescent="0.25">
      <c r="A56" s="73" t="s">
        <v>338</v>
      </c>
      <c r="B56" s="83" t="s">
        <v>339</v>
      </c>
      <c r="C56" s="75" t="s">
        <v>998</v>
      </c>
      <c r="D56" s="76"/>
      <c r="E56" s="243"/>
      <c r="F56" s="243"/>
      <c r="G56" s="243"/>
      <c r="H56" s="242"/>
      <c r="I56" s="61"/>
    </row>
    <row r="57" spans="1:9" s="66" customFormat="1" ht="31.5" x14ac:dyDescent="0.25">
      <c r="A57" s="73" t="s">
        <v>340</v>
      </c>
      <c r="B57" s="84" t="s">
        <v>341</v>
      </c>
      <c r="C57" s="75" t="s">
        <v>998</v>
      </c>
      <c r="D57" s="76"/>
      <c r="E57" s="243"/>
      <c r="F57" s="243"/>
      <c r="G57" s="243"/>
      <c r="H57" s="242"/>
      <c r="I57" s="61"/>
    </row>
    <row r="58" spans="1:9" s="66" customFormat="1" x14ac:dyDescent="0.25">
      <c r="A58" s="73" t="s">
        <v>342</v>
      </c>
      <c r="B58" s="84" t="s">
        <v>343</v>
      </c>
      <c r="C58" s="75" t="s">
        <v>998</v>
      </c>
      <c r="D58" s="76"/>
      <c r="E58" s="243"/>
      <c r="F58" s="243"/>
      <c r="G58" s="243"/>
      <c r="H58" s="242"/>
      <c r="I58" s="61"/>
    </row>
    <row r="59" spans="1:9" s="66" customFormat="1" x14ac:dyDescent="0.25">
      <c r="A59" s="73" t="s">
        <v>344</v>
      </c>
      <c r="B59" s="83" t="s">
        <v>345</v>
      </c>
      <c r="C59" s="75" t="s">
        <v>998</v>
      </c>
      <c r="D59" s="76"/>
      <c r="E59" s="243"/>
      <c r="F59" s="243"/>
      <c r="G59" s="243"/>
      <c r="H59" s="242"/>
      <c r="I59" s="61"/>
    </row>
    <row r="60" spans="1:9" s="66" customFormat="1" x14ac:dyDescent="0.25">
      <c r="A60" s="73" t="s">
        <v>329</v>
      </c>
      <c r="B60" s="80" t="s">
        <v>346</v>
      </c>
      <c r="C60" s="75" t="s">
        <v>998</v>
      </c>
      <c r="D60" s="76"/>
      <c r="E60" s="243"/>
      <c r="F60" s="243"/>
      <c r="G60" s="243"/>
      <c r="H60" s="242"/>
      <c r="I60" s="61"/>
    </row>
    <row r="61" spans="1:9" s="66" customFormat="1" x14ac:dyDescent="0.25">
      <c r="A61" s="73" t="s">
        <v>347</v>
      </c>
      <c r="B61" s="80" t="s">
        <v>348</v>
      </c>
      <c r="C61" s="75" t="s">
        <v>998</v>
      </c>
      <c r="D61" s="76"/>
      <c r="E61" s="243"/>
      <c r="F61" s="243"/>
      <c r="G61" s="243"/>
      <c r="H61" s="242"/>
      <c r="I61" s="61"/>
    </row>
    <row r="62" spans="1:9" s="66" customFormat="1" x14ac:dyDescent="0.25">
      <c r="A62" s="73" t="s">
        <v>349</v>
      </c>
      <c r="B62" s="82" t="s">
        <v>350</v>
      </c>
      <c r="C62" s="75" t="s">
        <v>998</v>
      </c>
      <c r="D62" s="76"/>
      <c r="E62" s="243"/>
      <c r="F62" s="243"/>
      <c r="G62" s="243"/>
      <c r="H62" s="242"/>
      <c r="I62" s="61"/>
    </row>
    <row r="63" spans="1:9" s="66" customFormat="1" ht="31.5" x14ac:dyDescent="0.25">
      <c r="A63" s="73" t="s">
        <v>351</v>
      </c>
      <c r="B63" s="81" t="s">
        <v>352</v>
      </c>
      <c r="C63" s="75" t="s">
        <v>998</v>
      </c>
      <c r="D63" s="76"/>
      <c r="E63" s="243"/>
      <c r="F63" s="243"/>
      <c r="G63" s="243"/>
      <c r="H63" s="242"/>
      <c r="I63" s="61"/>
    </row>
    <row r="64" spans="1:9" s="66" customFormat="1" ht="31.5" x14ac:dyDescent="0.25">
      <c r="A64" s="73" t="s">
        <v>353</v>
      </c>
      <c r="B64" s="81" t="s">
        <v>354</v>
      </c>
      <c r="C64" s="75" t="s">
        <v>998</v>
      </c>
      <c r="D64" s="76"/>
      <c r="E64" s="243"/>
      <c r="F64" s="243"/>
      <c r="G64" s="243"/>
      <c r="H64" s="242"/>
      <c r="I64" s="61"/>
    </row>
    <row r="65" spans="1:9" s="66" customFormat="1" x14ac:dyDescent="0.25">
      <c r="A65" s="73" t="s">
        <v>355</v>
      </c>
      <c r="B65" s="80" t="s">
        <v>356</v>
      </c>
      <c r="C65" s="75" t="s">
        <v>998</v>
      </c>
      <c r="D65" s="76"/>
      <c r="E65" s="243"/>
      <c r="F65" s="243"/>
      <c r="G65" s="243"/>
      <c r="H65" s="242"/>
      <c r="I65" s="61"/>
    </row>
    <row r="66" spans="1:9" s="66" customFormat="1" x14ac:dyDescent="0.25">
      <c r="A66" s="73" t="s">
        <v>357</v>
      </c>
      <c r="B66" s="80" t="s">
        <v>358</v>
      </c>
      <c r="C66" s="75" t="s">
        <v>998</v>
      </c>
      <c r="D66" s="76"/>
      <c r="E66" s="243"/>
      <c r="F66" s="243"/>
      <c r="G66" s="243"/>
      <c r="H66" s="242"/>
      <c r="I66" s="61"/>
    </row>
    <row r="67" spans="1:9" s="66" customFormat="1" x14ac:dyDescent="0.25">
      <c r="A67" s="73" t="s">
        <v>359</v>
      </c>
      <c r="B67" s="80" t="s">
        <v>360</v>
      </c>
      <c r="C67" s="75" t="s">
        <v>998</v>
      </c>
      <c r="D67" s="76"/>
      <c r="E67" s="243"/>
      <c r="F67" s="243"/>
      <c r="G67" s="243"/>
      <c r="H67" s="242"/>
      <c r="I67" s="61"/>
    </row>
    <row r="68" spans="1:9" s="66" customFormat="1" x14ac:dyDescent="0.25">
      <c r="A68" s="73" t="s">
        <v>361</v>
      </c>
      <c r="B68" s="82" t="s">
        <v>362</v>
      </c>
      <c r="C68" s="75" t="s">
        <v>998</v>
      </c>
      <c r="D68" s="76"/>
      <c r="E68" s="243"/>
      <c r="F68" s="243"/>
      <c r="G68" s="243"/>
      <c r="H68" s="242"/>
      <c r="I68" s="61"/>
    </row>
    <row r="69" spans="1:9" s="66" customFormat="1" x14ac:dyDescent="0.25">
      <c r="A69" s="73" t="s">
        <v>363</v>
      </c>
      <c r="B69" s="82" t="s">
        <v>364</v>
      </c>
      <c r="C69" s="75" t="s">
        <v>998</v>
      </c>
      <c r="D69" s="76"/>
      <c r="E69" s="243"/>
      <c r="F69" s="243"/>
      <c r="G69" s="243"/>
      <c r="H69" s="242"/>
      <c r="I69" s="61"/>
    </row>
    <row r="70" spans="1:9" s="66" customFormat="1" x14ac:dyDescent="0.25">
      <c r="A70" s="73" t="s">
        <v>365</v>
      </c>
      <c r="B70" s="82" t="s">
        <v>366</v>
      </c>
      <c r="C70" s="75" t="s">
        <v>998</v>
      </c>
      <c r="D70" s="76"/>
      <c r="E70" s="243"/>
      <c r="F70" s="243"/>
      <c r="G70" s="243"/>
      <c r="H70" s="242"/>
      <c r="I70" s="61"/>
    </row>
    <row r="71" spans="1:9" s="66" customFormat="1" x14ac:dyDescent="0.25">
      <c r="A71" s="73" t="s">
        <v>250</v>
      </c>
      <c r="B71" s="80" t="s">
        <v>367</v>
      </c>
      <c r="C71" s="75" t="s">
        <v>998</v>
      </c>
      <c r="D71" s="76"/>
      <c r="E71" s="243"/>
      <c r="F71" s="243"/>
      <c r="G71" s="243"/>
      <c r="H71" s="242"/>
      <c r="I71" s="61"/>
    </row>
    <row r="72" spans="1:9" s="66" customFormat="1" x14ac:dyDescent="0.25">
      <c r="A72" s="73" t="s">
        <v>254</v>
      </c>
      <c r="B72" s="80" t="s">
        <v>368</v>
      </c>
      <c r="C72" s="75" t="s">
        <v>998</v>
      </c>
      <c r="D72" s="76"/>
      <c r="E72" s="243"/>
      <c r="F72" s="243"/>
      <c r="G72" s="243"/>
      <c r="H72" s="242"/>
      <c r="I72" s="61"/>
    </row>
    <row r="73" spans="1:9" s="66" customFormat="1" x14ac:dyDescent="0.25">
      <c r="A73" s="73" t="s">
        <v>369</v>
      </c>
      <c r="B73" s="82" t="s">
        <v>370</v>
      </c>
      <c r="C73" s="75" t="s">
        <v>998</v>
      </c>
      <c r="D73" s="76"/>
      <c r="E73" s="243"/>
      <c r="F73" s="243"/>
      <c r="G73" s="243"/>
      <c r="H73" s="242"/>
      <c r="I73" s="61"/>
    </row>
    <row r="74" spans="1:9" s="66" customFormat="1" x14ac:dyDescent="0.25">
      <c r="A74" s="73" t="s">
        <v>371</v>
      </c>
      <c r="B74" s="80" t="s">
        <v>372</v>
      </c>
      <c r="C74" s="75" t="s">
        <v>998</v>
      </c>
      <c r="D74" s="76"/>
      <c r="E74" s="243"/>
      <c r="F74" s="243"/>
      <c r="G74" s="243"/>
      <c r="H74" s="242"/>
      <c r="I74" s="61"/>
    </row>
    <row r="75" spans="1:9" s="66" customFormat="1" x14ac:dyDescent="0.25">
      <c r="A75" s="73" t="s">
        <v>373</v>
      </c>
      <c r="B75" s="80" t="s">
        <v>374</v>
      </c>
      <c r="C75" s="75" t="s">
        <v>998</v>
      </c>
      <c r="D75" s="76"/>
      <c r="E75" s="243"/>
      <c r="F75" s="243"/>
      <c r="G75" s="243"/>
      <c r="H75" s="242"/>
      <c r="I75" s="61"/>
    </row>
    <row r="76" spans="1:9" s="66" customFormat="1" ht="16.5" thickBot="1" x14ac:dyDescent="0.3">
      <c r="A76" s="85" t="s">
        <v>375</v>
      </c>
      <c r="B76" s="86" t="s">
        <v>376</v>
      </c>
      <c r="C76" s="87" t="s">
        <v>998</v>
      </c>
      <c r="D76" s="88"/>
      <c r="E76" s="244"/>
      <c r="F76" s="244"/>
      <c r="G76" s="244"/>
      <c r="H76" s="245"/>
      <c r="I76" s="61"/>
    </row>
    <row r="77" spans="1:9" s="66" customFormat="1" x14ac:dyDescent="0.25">
      <c r="A77" s="67" t="s">
        <v>377</v>
      </c>
      <c r="B77" s="89" t="s">
        <v>378</v>
      </c>
      <c r="C77" s="69" t="s">
        <v>998</v>
      </c>
      <c r="D77" s="70"/>
      <c r="E77" s="246"/>
      <c r="F77" s="246"/>
      <c r="G77" s="246"/>
      <c r="H77" s="241"/>
      <c r="I77" s="61"/>
    </row>
    <row r="78" spans="1:9" s="66" customFormat="1" x14ac:dyDescent="0.25">
      <c r="A78" s="73" t="s">
        <v>379</v>
      </c>
      <c r="B78" s="80" t="s">
        <v>380</v>
      </c>
      <c r="C78" s="75" t="s">
        <v>998</v>
      </c>
      <c r="D78" s="76"/>
      <c r="E78" s="243"/>
      <c r="F78" s="243"/>
      <c r="G78" s="243"/>
      <c r="H78" s="242"/>
      <c r="I78" s="61"/>
    </row>
    <row r="79" spans="1:9" s="66" customFormat="1" x14ac:dyDescent="0.25">
      <c r="A79" s="73" t="s">
        <v>381</v>
      </c>
      <c r="B79" s="80" t="s">
        <v>382</v>
      </c>
      <c r="C79" s="75" t="s">
        <v>998</v>
      </c>
      <c r="D79" s="76"/>
      <c r="E79" s="243"/>
      <c r="F79" s="243"/>
      <c r="G79" s="243"/>
      <c r="H79" s="242"/>
      <c r="I79" s="61"/>
    </row>
    <row r="80" spans="1:9" s="66" customFormat="1" ht="16.5" thickBot="1" x14ac:dyDescent="0.3">
      <c r="A80" s="90" t="s">
        <v>383</v>
      </c>
      <c r="B80" s="91" t="s">
        <v>384</v>
      </c>
      <c r="C80" s="92" t="s">
        <v>998</v>
      </c>
      <c r="D80" s="93"/>
      <c r="E80" s="247"/>
      <c r="F80" s="247"/>
      <c r="G80" s="247"/>
      <c r="H80" s="248"/>
      <c r="I80" s="61"/>
    </row>
    <row r="81" spans="1:9" s="66" customFormat="1" x14ac:dyDescent="0.25">
      <c r="A81" s="94" t="s">
        <v>385</v>
      </c>
      <c r="B81" s="68" t="s">
        <v>386</v>
      </c>
      <c r="C81" s="95" t="s">
        <v>998</v>
      </c>
      <c r="D81" s="96"/>
      <c r="E81" s="249"/>
      <c r="F81" s="249"/>
      <c r="G81" s="249"/>
      <c r="H81" s="250"/>
      <c r="I81" s="61"/>
    </row>
    <row r="82" spans="1:9" s="66" customFormat="1" x14ac:dyDescent="0.25">
      <c r="A82" s="73" t="s">
        <v>387</v>
      </c>
      <c r="B82" s="74" t="s">
        <v>307</v>
      </c>
      <c r="C82" s="75" t="s">
        <v>998</v>
      </c>
      <c r="D82" s="76"/>
      <c r="E82" s="243"/>
      <c r="F82" s="243"/>
      <c r="G82" s="243"/>
      <c r="H82" s="242"/>
      <c r="I82" s="61"/>
    </row>
    <row r="83" spans="1:9" s="66" customFormat="1" ht="31.5" x14ac:dyDescent="0.25">
      <c r="A83" s="73" t="s">
        <v>388</v>
      </c>
      <c r="B83" s="81" t="s">
        <v>308</v>
      </c>
      <c r="C83" s="75" t="s">
        <v>998</v>
      </c>
      <c r="D83" s="76"/>
      <c r="E83" s="243"/>
      <c r="F83" s="243"/>
      <c r="G83" s="243"/>
      <c r="H83" s="242"/>
      <c r="I83" s="61"/>
    </row>
    <row r="84" spans="1:9" s="66" customFormat="1" ht="31.5" x14ac:dyDescent="0.25">
      <c r="A84" s="73" t="s">
        <v>389</v>
      </c>
      <c r="B84" s="81" t="s">
        <v>309</v>
      </c>
      <c r="C84" s="75" t="s">
        <v>998</v>
      </c>
      <c r="D84" s="76"/>
      <c r="E84" s="243"/>
      <c r="F84" s="243"/>
      <c r="G84" s="243"/>
      <c r="H84" s="242"/>
      <c r="I84" s="61"/>
    </row>
    <row r="85" spans="1:9" s="66" customFormat="1" ht="31.5" x14ac:dyDescent="0.25">
      <c r="A85" s="73" t="s">
        <v>390</v>
      </c>
      <c r="B85" s="81" t="s">
        <v>310</v>
      </c>
      <c r="C85" s="75" t="s">
        <v>998</v>
      </c>
      <c r="D85" s="76"/>
      <c r="E85" s="243"/>
      <c r="F85" s="243"/>
      <c r="G85" s="243"/>
      <c r="H85" s="242"/>
      <c r="I85" s="61"/>
    </row>
    <row r="86" spans="1:9" s="66" customFormat="1" x14ac:dyDescent="0.25">
      <c r="A86" s="73" t="s">
        <v>391</v>
      </c>
      <c r="B86" s="74" t="s">
        <v>311</v>
      </c>
      <c r="C86" s="75" t="s">
        <v>998</v>
      </c>
      <c r="D86" s="76"/>
      <c r="E86" s="243"/>
      <c r="F86" s="243"/>
      <c r="G86" s="243"/>
      <c r="H86" s="242"/>
      <c r="I86" s="61"/>
    </row>
    <row r="87" spans="1:9" s="66" customFormat="1" x14ac:dyDescent="0.25">
      <c r="A87" s="73" t="s">
        <v>392</v>
      </c>
      <c r="B87" s="74" t="s">
        <v>312</v>
      </c>
      <c r="C87" s="75" t="s">
        <v>998</v>
      </c>
      <c r="D87" s="76"/>
      <c r="E87" s="243"/>
      <c r="F87" s="243"/>
      <c r="G87" s="243"/>
      <c r="H87" s="242"/>
      <c r="I87" s="61"/>
    </row>
    <row r="88" spans="1:9" s="66" customFormat="1" x14ac:dyDescent="0.25">
      <c r="A88" s="73" t="s">
        <v>393</v>
      </c>
      <c r="B88" s="74" t="s">
        <v>313</v>
      </c>
      <c r="C88" s="75" t="s">
        <v>998</v>
      </c>
      <c r="D88" s="76"/>
      <c r="E88" s="243"/>
      <c r="F88" s="243"/>
      <c r="G88" s="243"/>
      <c r="H88" s="242"/>
      <c r="I88" s="61"/>
    </row>
    <row r="89" spans="1:9" s="66" customFormat="1" x14ac:dyDescent="0.25">
      <c r="A89" s="73" t="s">
        <v>394</v>
      </c>
      <c r="B89" s="74" t="s">
        <v>315</v>
      </c>
      <c r="C89" s="75" t="s">
        <v>998</v>
      </c>
      <c r="D89" s="76"/>
      <c r="E89" s="243"/>
      <c r="F89" s="243"/>
      <c r="G89" s="243"/>
      <c r="H89" s="242"/>
      <c r="I89" s="61"/>
    </row>
    <row r="90" spans="1:9" s="66" customFormat="1" x14ac:dyDescent="0.25">
      <c r="A90" s="73" t="s">
        <v>395</v>
      </c>
      <c r="B90" s="74" t="s">
        <v>317</v>
      </c>
      <c r="C90" s="75" t="s">
        <v>998</v>
      </c>
      <c r="D90" s="76"/>
      <c r="E90" s="243"/>
      <c r="F90" s="243"/>
      <c r="G90" s="243"/>
      <c r="H90" s="242"/>
      <c r="I90" s="61"/>
    </row>
    <row r="91" spans="1:9" s="66" customFormat="1" x14ac:dyDescent="0.25">
      <c r="A91" s="73" t="s">
        <v>396</v>
      </c>
      <c r="B91" s="74" t="s">
        <v>319</v>
      </c>
      <c r="C91" s="75" t="s">
        <v>998</v>
      </c>
      <c r="D91" s="76"/>
      <c r="E91" s="243"/>
      <c r="F91" s="243"/>
      <c r="G91" s="243"/>
      <c r="H91" s="242"/>
      <c r="I91" s="61"/>
    </row>
    <row r="92" spans="1:9" s="66" customFormat="1" ht="31.5" x14ac:dyDescent="0.25">
      <c r="A92" s="73" t="s">
        <v>397</v>
      </c>
      <c r="B92" s="79" t="s">
        <v>321</v>
      </c>
      <c r="C92" s="75" t="s">
        <v>998</v>
      </c>
      <c r="D92" s="76"/>
      <c r="E92" s="243"/>
      <c r="F92" s="243"/>
      <c r="G92" s="243"/>
      <c r="H92" s="242"/>
      <c r="I92" s="61"/>
    </row>
    <row r="93" spans="1:9" s="66" customFormat="1" x14ac:dyDescent="0.25">
      <c r="A93" s="73" t="s">
        <v>398</v>
      </c>
      <c r="B93" s="81" t="s">
        <v>206</v>
      </c>
      <c r="C93" s="75" t="s">
        <v>998</v>
      </c>
      <c r="D93" s="76"/>
      <c r="E93" s="243"/>
      <c r="F93" s="243"/>
      <c r="G93" s="243"/>
      <c r="H93" s="242"/>
      <c r="I93" s="61"/>
    </row>
    <row r="94" spans="1:9" s="66" customFormat="1" x14ac:dyDescent="0.25">
      <c r="A94" s="73" t="s">
        <v>399</v>
      </c>
      <c r="B94" s="80" t="s">
        <v>207</v>
      </c>
      <c r="C94" s="75" t="s">
        <v>998</v>
      </c>
      <c r="D94" s="76"/>
      <c r="E94" s="243"/>
      <c r="F94" s="243"/>
      <c r="G94" s="243"/>
      <c r="H94" s="242"/>
      <c r="I94" s="61"/>
    </row>
    <row r="95" spans="1:9" s="66" customFormat="1" x14ac:dyDescent="0.25">
      <c r="A95" s="73" t="s">
        <v>400</v>
      </c>
      <c r="B95" s="74" t="s">
        <v>325</v>
      </c>
      <c r="C95" s="75" t="s">
        <v>998</v>
      </c>
      <c r="D95" s="76"/>
      <c r="E95" s="243"/>
      <c r="F95" s="243"/>
      <c r="G95" s="243"/>
      <c r="H95" s="242"/>
      <c r="I95" s="61"/>
    </row>
    <row r="96" spans="1:9" s="66" customFormat="1" x14ac:dyDescent="0.25">
      <c r="A96" s="73" t="s">
        <v>401</v>
      </c>
      <c r="B96" s="97" t="s">
        <v>402</v>
      </c>
      <c r="C96" s="75" t="s">
        <v>998</v>
      </c>
      <c r="D96" s="76"/>
      <c r="E96" s="243"/>
      <c r="F96" s="243"/>
      <c r="G96" s="243"/>
      <c r="H96" s="242"/>
      <c r="I96" s="61"/>
    </row>
    <row r="97" spans="1:9" s="66" customFormat="1" x14ac:dyDescent="0.25">
      <c r="A97" s="73" t="s">
        <v>30</v>
      </c>
      <c r="B97" s="79" t="s">
        <v>403</v>
      </c>
      <c r="C97" s="75" t="s">
        <v>998</v>
      </c>
      <c r="D97" s="76"/>
      <c r="E97" s="243"/>
      <c r="F97" s="243"/>
      <c r="G97" s="243"/>
      <c r="H97" s="242"/>
      <c r="I97" s="61"/>
    </row>
    <row r="98" spans="1:9" s="66" customFormat="1" x14ac:dyDescent="0.25">
      <c r="A98" s="73" t="s">
        <v>404</v>
      </c>
      <c r="B98" s="81" t="s">
        <v>405</v>
      </c>
      <c r="C98" s="75" t="s">
        <v>998</v>
      </c>
      <c r="D98" s="76"/>
      <c r="E98" s="243"/>
      <c r="F98" s="243"/>
      <c r="G98" s="243"/>
      <c r="H98" s="242"/>
      <c r="I98" s="61"/>
    </row>
    <row r="99" spans="1:9" s="66" customFormat="1" x14ac:dyDescent="0.25">
      <c r="A99" s="73" t="s">
        <v>406</v>
      </c>
      <c r="B99" s="81" t="s">
        <v>407</v>
      </c>
      <c r="C99" s="75" t="s">
        <v>998</v>
      </c>
      <c r="D99" s="76"/>
      <c r="E99" s="243"/>
      <c r="F99" s="243"/>
      <c r="G99" s="243"/>
      <c r="H99" s="242"/>
      <c r="I99" s="61"/>
    </row>
    <row r="100" spans="1:9" s="66" customFormat="1" x14ac:dyDescent="0.25">
      <c r="A100" s="73" t="s">
        <v>408</v>
      </c>
      <c r="B100" s="81" t="s">
        <v>409</v>
      </c>
      <c r="C100" s="75" t="s">
        <v>998</v>
      </c>
      <c r="D100" s="76"/>
      <c r="E100" s="243"/>
      <c r="F100" s="243"/>
      <c r="G100" s="243"/>
      <c r="H100" s="242"/>
      <c r="I100" s="61"/>
    </row>
    <row r="101" spans="1:9" s="66" customFormat="1" x14ac:dyDescent="0.25">
      <c r="A101" s="73" t="s">
        <v>410</v>
      </c>
      <c r="B101" s="83" t="s">
        <v>411</v>
      </c>
      <c r="C101" s="75" t="s">
        <v>998</v>
      </c>
      <c r="D101" s="76"/>
      <c r="E101" s="243"/>
      <c r="F101" s="243"/>
      <c r="G101" s="243"/>
      <c r="H101" s="242"/>
      <c r="I101" s="61"/>
    </row>
    <row r="102" spans="1:9" s="66" customFormat="1" x14ac:dyDescent="0.25">
      <c r="A102" s="73" t="s">
        <v>412</v>
      </c>
      <c r="B102" s="80" t="s">
        <v>413</v>
      </c>
      <c r="C102" s="75" t="s">
        <v>998</v>
      </c>
      <c r="D102" s="76"/>
      <c r="E102" s="243"/>
      <c r="F102" s="243"/>
      <c r="G102" s="243"/>
      <c r="H102" s="242"/>
      <c r="I102" s="61"/>
    </row>
    <row r="103" spans="1:9" s="66" customFormat="1" x14ac:dyDescent="0.25">
      <c r="A103" s="73" t="s">
        <v>31</v>
      </c>
      <c r="B103" s="82" t="s">
        <v>370</v>
      </c>
      <c r="C103" s="75" t="s">
        <v>998</v>
      </c>
      <c r="D103" s="76"/>
      <c r="E103" s="243"/>
      <c r="F103" s="243"/>
      <c r="G103" s="243"/>
      <c r="H103" s="242"/>
      <c r="I103" s="61"/>
    </row>
    <row r="104" spans="1:9" s="66" customFormat="1" x14ac:dyDescent="0.25">
      <c r="A104" s="73" t="s">
        <v>414</v>
      </c>
      <c r="B104" s="80" t="s">
        <v>415</v>
      </c>
      <c r="C104" s="75" t="s">
        <v>998</v>
      </c>
      <c r="D104" s="76"/>
      <c r="E104" s="243"/>
      <c r="F104" s="243"/>
      <c r="G104" s="243"/>
      <c r="H104" s="242"/>
      <c r="I104" s="61"/>
    </row>
    <row r="105" spans="1:9" s="66" customFormat="1" x14ac:dyDescent="0.25">
      <c r="A105" s="73" t="s">
        <v>416</v>
      </c>
      <c r="B105" s="80" t="s">
        <v>417</v>
      </c>
      <c r="C105" s="75" t="s">
        <v>998</v>
      </c>
      <c r="D105" s="76"/>
      <c r="E105" s="243"/>
      <c r="F105" s="243"/>
      <c r="G105" s="243"/>
      <c r="H105" s="242"/>
      <c r="I105" s="61"/>
    </row>
    <row r="106" spans="1:9" s="66" customFormat="1" x14ac:dyDescent="0.25">
      <c r="A106" s="73" t="s">
        <v>418</v>
      </c>
      <c r="B106" s="80" t="s">
        <v>419</v>
      </c>
      <c r="C106" s="75" t="s">
        <v>998</v>
      </c>
      <c r="D106" s="76"/>
      <c r="E106" s="243"/>
      <c r="F106" s="243"/>
      <c r="G106" s="243"/>
      <c r="H106" s="242"/>
      <c r="I106" s="61"/>
    </row>
    <row r="107" spans="1:9" s="66" customFormat="1" x14ac:dyDescent="0.25">
      <c r="A107" s="73" t="s">
        <v>420</v>
      </c>
      <c r="B107" s="83" t="s">
        <v>421</v>
      </c>
      <c r="C107" s="75" t="s">
        <v>998</v>
      </c>
      <c r="D107" s="76"/>
      <c r="E107" s="243"/>
      <c r="F107" s="243"/>
      <c r="G107" s="243"/>
      <c r="H107" s="242"/>
      <c r="I107" s="61"/>
    </row>
    <row r="108" spans="1:9" s="66" customFormat="1" x14ac:dyDescent="0.25">
      <c r="A108" s="73" t="s">
        <v>422</v>
      </c>
      <c r="B108" s="80" t="s">
        <v>423</v>
      </c>
      <c r="C108" s="75" t="s">
        <v>998</v>
      </c>
      <c r="D108" s="76"/>
      <c r="E108" s="243"/>
      <c r="F108" s="243"/>
      <c r="G108" s="243"/>
      <c r="H108" s="242"/>
      <c r="I108" s="61"/>
    </row>
    <row r="109" spans="1:9" s="66" customFormat="1" x14ac:dyDescent="0.25">
      <c r="A109" s="73" t="s">
        <v>424</v>
      </c>
      <c r="B109" s="97" t="s">
        <v>425</v>
      </c>
      <c r="C109" s="75" t="s">
        <v>998</v>
      </c>
      <c r="D109" s="76"/>
      <c r="E109" s="243"/>
      <c r="F109" s="243"/>
      <c r="G109" s="243"/>
      <c r="H109" s="242"/>
      <c r="I109" s="61"/>
    </row>
    <row r="110" spans="1:9" s="66" customFormat="1" ht="31.5" x14ac:dyDescent="0.25">
      <c r="A110" s="73" t="s">
        <v>32</v>
      </c>
      <c r="B110" s="79" t="s">
        <v>426</v>
      </c>
      <c r="C110" s="75" t="s">
        <v>998</v>
      </c>
      <c r="D110" s="76"/>
      <c r="E110" s="243"/>
      <c r="F110" s="243"/>
      <c r="G110" s="243"/>
      <c r="H110" s="242"/>
      <c r="I110" s="61"/>
    </row>
    <row r="111" spans="1:9" s="66" customFormat="1" ht="31.5" x14ac:dyDescent="0.25">
      <c r="A111" s="73" t="s">
        <v>427</v>
      </c>
      <c r="B111" s="81" t="s">
        <v>308</v>
      </c>
      <c r="C111" s="75" t="s">
        <v>998</v>
      </c>
      <c r="D111" s="76"/>
      <c r="E111" s="243"/>
      <c r="F111" s="243"/>
      <c r="G111" s="243"/>
      <c r="H111" s="242"/>
      <c r="I111" s="61"/>
    </row>
    <row r="112" spans="1:9" s="66" customFormat="1" ht="31.5" x14ac:dyDescent="0.25">
      <c r="A112" s="73" t="s">
        <v>428</v>
      </c>
      <c r="B112" s="81" t="s">
        <v>309</v>
      </c>
      <c r="C112" s="75" t="s">
        <v>998</v>
      </c>
      <c r="D112" s="76"/>
      <c r="E112" s="243"/>
      <c r="F112" s="243"/>
      <c r="G112" s="243"/>
      <c r="H112" s="242"/>
      <c r="I112" s="61"/>
    </row>
    <row r="113" spans="1:9" s="66" customFormat="1" ht="31.5" x14ac:dyDescent="0.25">
      <c r="A113" s="73" t="s">
        <v>429</v>
      </c>
      <c r="B113" s="81" t="s">
        <v>310</v>
      </c>
      <c r="C113" s="75" t="s">
        <v>998</v>
      </c>
      <c r="D113" s="76"/>
      <c r="E113" s="243"/>
      <c r="F113" s="243"/>
      <c r="G113" s="243"/>
      <c r="H113" s="242"/>
      <c r="I113" s="61"/>
    </row>
    <row r="114" spans="1:9" s="66" customFormat="1" x14ac:dyDescent="0.25">
      <c r="A114" s="73" t="s">
        <v>33</v>
      </c>
      <c r="B114" s="74" t="s">
        <v>311</v>
      </c>
      <c r="C114" s="75" t="s">
        <v>998</v>
      </c>
      <c r="D114" s="76"/>
      <c r="E114" s="243"/>
      <c r="F114" s="243"/>
      <c r="G114" s="243"/>
      <c r="H114" s="242"/>
      <c r="I114" s="61"/>
    </row>
    <row r="115" spans="1:9" s="66" customFormat="1" x14ac:dyDescent="0.25">
      <c r="A115" s="73" t="s">
        <v>34</v>
      </c>
      <c r="B115" s="74" t="s">
        <v>312</v>
      </c>
      <c r="C115" s="75" t="s">
        <v>998</v>
      </c>
      <c r="D115" s="76"/>
      <c r="E115" s="243"/>
      <c r="F115" s="243"/>
      <c r="G115" s="243"/>
      <c r="H115" s="242"/>
      <c r="I115" s="61"/>
    </row>
    <row r="116" spans="1:9" s="66" customFormat="1" x14ac:dyDescent="0.25">
      <c r="A116" s="73" t="s">
        <v>35</v>
      </c>
      <c r="B116" s="74" t="s">
        <v>313</v>
      </c>
      <c r="C116" s="75" t="s">
        <v>998</v>
      </c>
      <c r="D116" s="76"/>
      <c r="E116" s="243"/>
      <c r="F116" s="243"/>
      <c r="G116" s="243"/>
      <c r="H116" s="242"/>
      <c r="I116" s="61"/>
    </row>
    <row r="117" spans="1:9" s="66" customFormat="1" x14ac:dyDescent="0.25">
      <c r="A117" s="73" t="s">
        <v>430</v>
      </c>
      <c r="B117" s="74" t="s">
        <v>315</v>
      </c>
      <c r="C117" s="75" t="s">
        <v>998</v>
      </c>
      <c r="D117" s="76"/>
      <c r="E117" s="243"/>
      <c r="F117" s="243"/>
      <c r="G117" s="243"/>
      <c r="H117" s="242"/>
      <c r="I117" s="61"/>
    </row>
    <row r="118" spans="1:9" s="66" customFormat="1" x14ac:dyDescent="0.25">
      <c r="A118" s="73" t="s">
        <v>431</v>
      </c>
      <c r="B118" s="74" t="s">
        <v>317</v>
      </c>
      <c r="C118" s="75" t="s">
        <v>998</v>
      </c>
      <c r="D118" s="76"/>
      <c r="E118" s="243"/>
      <c r="F118" s="243"/>
      <c r="G118" s="243"/>
      <c r="H118" s="242"/>
      <c r="I118" s="61"/>
    </row>
    <row r="119" spans="1:9" s="66" customFormat="1" x14ac:dyDescent="0.25">
      <c r="A119" s="73" t="s">
        <v>432</v>
      </c>
      <c r="B119" s="74" t="s">
        <v>319</v>
      </c>
      <c r="C119" s="75" t="s">
        <v>998</v>
      </c>
      <c r="D119" s="76"/>
      <c r="E119" s="243"/>
      <c r="F119" s="243"/>
      <c r="G119" s="243"/>
      <c r="H119" s="242"/>
      <c r="I119" s="61"/>
    </row>
    <row r="120" spans="1:9" s="66" customFormat="1" ht="31.5" x14ac:dyDescent="0.25">
      <c r="A120" s="73" t="s">
        <v>433</v>
      </c>
      <c r="B120" s="79" t="s">
        <v>321</v>
      </c>
      <c r="C120" s="75" t="s">
        <v>998</v>
      </c>
      <c r="D120" s="76"/>
      <c r="E120" s="243"/>
      <c r="F120" s="243"/>
      <c r="G120" s="243"/>
      <c r="H120" s="242"/>
      <c r="I120" s="61"/>
    </row>
    <row r="121" spans="1:9" s="66" customFormat="1" x14ac:dyDescent="0.25">
      <c r="A121" s="73" t="s">
        <v>434</v>
      </c>
      <c r="B121" s="80" t="s">
        <v>206</v>
      </c>
      <c r="C121" s="75" t="s">
        <v>998</v>
      </c>
      <c r="D121" s="76"/>
      <c r="E121" s="243"/>
      <c r="F121" s="243"/>
      <c r="G121" s="243"/>
      <c r="H121" s="242"/>
      <c r="I121" s="61"/>
    </row>
    <row r="122" spans="1:9" s="66" customFormat="1" x14ac:dyDescent="0.25">
      <c r="A122" s="73" t="s">
        <v>435</v>
      </c>
      <c r="B122" s="80" t="s">
        <v>207</v>
      </c>
      <c r="C122" s="75" t="s">
        <v>998</v>
      </c>
      <c r="D122" s="76"/>
      <c r="E122" s="243"/>
      <c r="F122" s="243"/>
      <c r="G122" s="243"/>
      <c r="H122" s="242"/>
      <c r="I122" s="61"/>
    </row>
    <row r="123" spans="1:9" s="66" customFormat="1" x14ac:dyDescent="0.25">
      <c r="A123" s="73" t="s">
        <v>436</v>
      </c>
      <c r="B123" s="74" t="s">
        <v>325</v>
      </c>
      <c r="C123" s="75" t="s">
        <v>998</v>
      </c>
      <c r="D123" s="76"/>
      <c r="E123" s="243"/>
      <c r="F123" s="243"/>
      <c r="G123" s="243"/>
      <c r="H123" s="242"/>
      <c r="I123" s="61"/>
    </row>
    <row r="124" spans="1:9" s="66" customFormat="1" x14ac:dyDescent="0.25">
      <c r="A124" s="73" t="s">
        <v>437</v>
      </c>
      <c r="B124" s="97" t="s">
        <v>438</v>
      </c>
      <c r="C124" s="75" t="s">
        <v>998</v>
      </c>
      <c r="D124" s="76"/>
      <c r="E124" s="243"/>
      <c r="F124" s="243"/>
      <c r="G124" s="243"/>
      <c r="H124" s="242"/>
      <c r="I124" s="61"/>
    </row>
    <row r="125" spans="1:9" s="66" customFormat="1" x14ac:dyDescent="0.25">
      <c r="A125" s="73" t="s">
        <v>36</v>
      </c>
      <c r="B125" s="74" t="s">
        <v>307</v>
      </c>
      <c r="C125" s="75" t="s">
        <v>998</v>
      </c>
      <c r="D125" s="76"/>
      <c r="E125" s="243"/>
      <c r="F125" s="243"/>
      <c r="G125" s="243"/>
      <c r="H125" s="242"/>
      <c r="I125" s="61"/>
    </row>
    <row r="126" spans="1:9" s="66" customFormat="1" ht="31.5" x14ac:dyDescent="0.25">
      <c r="A126" s="73" t="s">
        <v>439</v>
      </c>
      <c r="B126" s="81" t="s">
        <v>308</v>
      </c>
      <c r="C126" s="75" t="s">
        <v>998</v>
      </c>
      <c r="D126" s="76"/>
      <c r="E126" s="243"/>
      <c r="F126" s="243"/>
      <c r="G126" s="243"/>
      <c r="H126" s="242"/>
      <c r="I126" s="61"/>
    </row>
    <row r="127" spans="1:9" s="66" customFormat="1" ht="31.5" x14ac:dyDescent="0.25">
      <c r="A127" s="73" t="s">
        <v>440</v>
      </c>
      <c r="B127" s="81" t="s">
        <v>309</v>
      </c>
      <c r="C127" s="75" t="s">
        <v>998</v>
      </c>
      <c r="D127" s="76"/>
      <c r="E127" s="243"/>
      <c r="F127" s="243"/>
      <c r="G127" s="243"/>
      <c r="H127" s="242"/>
      <c r="I127" s="61"/>
    </row>
    <row r="128" spans="1:9" s="66" customFormat="1" ht="31.5" x14ac:dyDescent="0.25">
      <c r="A128" s="73" t="s">
        <v>441</v>
      </c>
      <c r="B128" s="81" t="s">
        <v>310</v>
      </c>
      <c r="C128" s="75" t="s">
        <v>998</v>
      </c>
      <c r="D128" s="76"/>
      <c r="E128" s="243"/>
      <c r="F128" s="243"/>
      <c r="G128" s="243"/>
      <c r="H128" s="242"/>
      <c r="I128" s="61"/>
    </row>
    <row r="129" spans="1:9" s="66" customFormat="1" x14ac:dyDescent="0.25">
      <c r="A129" s="73" t="s">
        <v>37</v>
      </c>
      <c r="B129" s="82" t="s">
        <v>442</v>
      </c>
      <c r="C129" s="75" t="s">
        <v>998</v>
      </c>
      <c r="D129" s="76"/>
      <c r="E129" s="243"/>
      <c r="F129" s="243"/>
      <c r="G129" s="243"/>
      <c r="H129" s="242"/>
      <c r="I129" s="61"/>
    </row>
    <row r="130" spans="1:9" s="66" customFormat="1" x14ac:dyDescent="0.25">
      <c r="A130" s="73" t="s">
        <v>38</v>
      </c>
      <c r="B130" s="82" t="s">
        <v>443</v>
      </c>
      <c r="C130" s="75" t="s">
        <v>998</v>
      </c>
      <c r="D130" s="76"/>
      <c r="E130" s="243"/>
      <c r="F130" s="243"/>
      <c r="G130" s="243"/>
      <c r="H130" s="242"/>
      <c r="I130" s="61"/>
    </row>
    <row r="131" spans="1:9" s="66" customFormat="1" x14ac:dyDescent="0.25">
      <c r="A131" s="73" t="s">
        <v>39</v>
      </c>
      <c r="B131" s="82" t="s">
        <v>444</v>
      </c>
      <c r="C131" s="75" t="s">
        <v>998</v>
      </c>
      <c r="D131" s="76"/>
      <c r="E131" s="243"/>
      <c r="F131" s="243"/>
      <c r="G131" s="243"/>
      <c r="H131" s="242"/>
      <c r="I131" s="61"/>
    </row>
    <row r="132" spans="1:9" s="66" customFormat="1" x14ac:dyDescent="0.25">
      <c r="A132" s="73" t="s">
        <v>445</v>
      </c>
      <c r="B132" s="82" t="s">
        <v>446</v>
      </c>
      <c r="C132" s="75" t="s">
        <v>998</v>
      </c>
      <c r="D132" s="76"/>
      <c r="E132" s="243"/>
      <c r="F132" s="243"/>
      <c r="G132" s="243"/>
      <c r="H132" s="242"/>
      <c r="I132" s="61"/>
    </row>
    <row r="133" spans="1:9" s="66" customFormat="1" x14ac:dyDescent="0.25">
      <c r="A133" s="73" t="s">
        <v>447</v>
      </c>
      <c r="B133" s="82" t="s">
        <v>448</v>
      </c>
      <c r="C133" s="75" t="s">
        <v>998</v>
      </c>
      <c r="D133" s="76"/>
      <c r="E133" s="243"/>
      <c r="F133" s="243"/>
      <c r="G133" s="243"/>
      <c r="H133" s="242"/>
      <c r="I133" s="61"/>
    </row>
    <row r="134" spans="1:9" s="66" customFormat="1" x14ac:dyDescent="0.25">
      <c r="A134" s="73" t="s">
        <v>449</v>
      </c>
      <c r="B134" s="82" t="s">
        <v>450</v>
      </c>
      <c r="C134" s="75" t="s">
        <v>998</v>
      </c>
      <c r="D134" s="76"/>
      <c r="E134" s="243"/>
      <c r="F134" s="243"/>
      <c r="G134" s="243"/>
      <c r="H134" s="242"/>
      <c r="I134" s="61"/>
    </row>
    <row r="135" spans="1:9" s="66" customFormat="1" ht="31.5" x14ac:dyDescent="0.25">
      <c r="A135" s="73" t="s">
        <v>451</v>
      </c>
      <c r="B135" s="82" t="s">
        <v>321</v>
      </c>
      <c r="C135" s="75" t="s">
        <v>998</v>
      </c>
      <c r="D135" s="76"/>
      <c r="E135" s="243"/>
      <c r="F135" s="243"/>
      <c r="G135" s="243"/>
      <c r="H135" s="242"/>
      <c r="I135" s="61"/>
    </row>
    <row r="136" spans="1:9" s="66" customFormat="1" x14ac:dyDescent="0.25">
      <c r="A136" s="73" t="s">
        <v>452</v>
      </c>
      <c r="B136" s="80" t="s">
        <v>453</v>
      </c>
      <c r="C136" s="75" t="s">
        <v>998</v>
      </c>
      <c r="D136" s="76"/>
      <c r="E136" s="243"/>
      <c r="F136" s="243"/>
      <c r="G136" s="243"/>
      <c r="H136" s="242"/>
      <c r="I136" s="61"/>
    </row>
    <row r="137" spans="1:9" s="66" customFormat="1" x14ac:dyDescent="0.25">
      <c r="A137" s="73" t="s">
        <v>454</v>
      </c>
      <c r="B137" s="80" t="s">
        <v>207</v>
      </c>
      <c r="C137" s="75" t="s">
        <v>998</v>
      </c>
      <c r="D137" s="76"/>
      <c r="E137" s="243"/>
      <c r="F137" s="243"/>
      <c r="G137" s="243"/>
      <c r="H137" s="242"/>
      <c r="I137" s="61"/>
    </row>
    <row r="138" spans="1:9" s="66" customFormat="1" x14ac:dyDescent="0.25">
      <c r="A138" s="73" t="s">
        <v>455</v>
      </c>
      <c r="B138" s="82" t="s">
        <v>456</v>
      </c>
      <c r="C138" s="75" t="s">
        <v>998</v>
      </c>
      <c r="D138" s="76"/>
      <c r="E138" s="243"/>
      <c r="F138" s="243"/>
      <c r="G138" s="243"/>
      <c r="H138" s="242"/>
      <c r="I138" s="61"/>
    </row>
    <row r="139" spans="1:9" s="66" customFormat="1" x14ac:dyDescent="0.25">
      <c r="A139" s="73" t="s">
        <v>457</v>
      </c>
      <c r="B139" s="97" t="s">
        <v>458</v>
      </c>
      <c r="C139" s="75" t="s">
        <v>998</v>
      </c>
      <c r="D139" s="76"/>
      <c r="E139" s="243"/>
      <c r="F139" s="243"/>
      <c r="G139" s="243"/>
      <c r="H139" s="242"/>
      <c r="I139" s="61"/>
    </row>
    <row r="140" spans="1:9" s="66" customFormat="1" x14ac:dyDescent="0.25">
      <c r="A140" s="73" t="s">
        <v>40</v>
      </c>
      <c r="B140" s="74" t="s">
        <v>307</v>
      </c>
      <c r="C140" s="75" t="s">
        <v>998</v>
      </c>
      <c r="D140" s="76"/>
      <c r="E140" s="243"/>
      <c r="F140" s="243"/>
      <c r="G140" s="243"/>
      <c r="H140" s="242"/>
      <c r="I140" s="61"/>
    </row>
    <row r="141" spans="1:9" s="66" customFormat="1" ht="31.5" x14ac:dyDescent="0.25">
      <c r="A141" s="73" t="s">
        <v>459</v>
      </c>
      <c r="B141" s="81" t="s">
        <v>308</v>
      </c>
      <c r="C141" s="75" t="s">
        <v>998</v>
      </c>
      <c r="D141" s="76"/>
      <c r="E141" s="243"/>
      <c r="F141" s="243"/>
      <c r="G141" s="243"/>
      <c r="H141" s="242"/>
      <c r="I141" s="61"/>
    </row>
    <row r="142" spans="1:9" s="66" customFormat="1" ht="31.5" x14ac:dyDescent="0.25">
      <c r="A142" s="73" t="s">
        <v>460</v>
      </c>
      <c r="B142" s="81" t="s">
        <v>309</v>
      </c>
      <c r="C142" s="75" t="s">
        <v>998</v>
      </c>
      <c r="D142" s="76"/>
      <c r="E142" s="243"/>
      <c r="F142" s="243"/>
      <c r="G142" s="243"/>
      <c r="H142" s="242"/>
      <c r="I142" s="61"/>
    </row>
    <row r="143" spans="1:9" s="66" customFormat="1" ht="31.5" x14ac:dyDescent="0.25">
      <c r="A143" s="73" t="s">
        <v>461</v>
      </c>
      <c r="B143" s="81" t="s">
        <v>310</v>
      </c>
      <c r="C143" s="75" t="s">
        <v>998</v>
      </c>
      <c r="D143" s="76"/>
      <c r="E143" s="243"/>
      <c r="F143" s="243"/>
      <c r="G143" s="243"/>
      <c r="H143" s="242"/>
      <c r="I143" s="61"/>
    </row>
    <row r="144" spans="1:9" s="66" customFormat="1" x14ac:dyDescent="0.25">
      <c r="A144" s="73" t="s">
        <v>41</v>
      </c>
      <c r="B144" s="74" t="s">
        <v>311</v>
      </c>
      <c r="C144" s="75" t="s">
        <v>998</v>
      </c>
      <c r="D144" s="76"/>
      <c r="E144" s="243"/>
      <c r="F144" s="243"/>
      <c r="G144" s="243"/>
      <c r="H144" s="242"/>
      <c r="I144" s="61"/>
    </row>
    <row r="145" spans="1:9" s="66" customFormat="1" x14ac:dyDescent="0.25">
      <c r="A145" s="73" t="s">
        <v>42</v>
      </c>
      <c r="B145" s="74" t="s">
        <v>312</v>
      </c>
      <c r="C145" s="75" t="s">
        <v>998</v>
      </c>
      <c r="D145" s="76"/>
      <c r="E145" s="243"/>
      <c r="F145" s="243"/>
      <c r="G145" s="243"/>
      <c r="H145" s="242"/>
      <c r="I145" s="61"/>
    </row>
    <row r="146" spans="1:9" s="66" customFormat="1" x14ac:dyDescent="0.25">
      <c r="A146" s="73" t="s">
        <v>43</v>
      </c>
      <c r="B146" s="74" t="s">
        <v>313</v>
      </c>
      <c r="C146" s="75" t="s">
        <v>998</v>
      </c>
      <c r="D146" s="76"/>
      <c r="E146" s="243"/>
      <c r="F146" s="243"/>
      <c r="G146" s="243"/>
      <c r="H146" s="242"/>
      <c r="I146" s="61"/>
    </row>
    <row r="147" spans="1:9" s="66" customFormat="1" x14ac:dyDescent="0.25">
      <c r="A147" s="73" t="s">
        <v>462</v>
      </c>
      <c r="B147" s="79" t="s">
        <v>315</v>
      </c>
      <c r="C147" s="75" t="s">
        <v>998</v>
      </c>
      <c r="D147" s="76"/>
      <c r="E147" s="243"/>
      <c r="F147" s="243"/>
      <c r="G147" s="243"/>
      <c r="H147" s="242"/>
      <c r="I147" s="61"/>
    </row>
    <row r="148" spans="1:9" s="66" customFormat="1" x14ac:dyDescent="0.25">
      <c r="A148" s="73" t="s">
        <v>463</v>
      </c>
      <c r="B148" s="74" t="s">
        <v>317</v>
      </c>
      <c r="C148" s="75" t="s">
        <v>998</v>
      </c>
      <c r="D148" s="76"/>
      <c r="E148" s="243"/>
      <c r="F148" s="243"/>
      <c r="G148" s="243"/>
      <c r="H148" s="242"/>
      <c r="I148" s="61"/>
    </row>
    <row r="149" spans="1:9" s="66" customFormat="1" x14ac:dyDescent="0.25">
      <c r="A149" s="73" t="s">
        <v>464</v>
      </c>
      <c r="B149" s="74" t="s">
        <v>319</v>
      </c>
      <c r="C149" s="75" t="s">
        <v>998</v>
      </c>
      <c r="D149" s="76"/>
      <c r="E149" s="243"/>
      <c r="F149" s="243"/>
      <c r="G149" s="243"/>
      <c r="H149" s="242"/>
      <c r="I149" s="61"/>
    </row>
    <row r="150" spans="1:9" s="66" customFormat="1" ht="31.5" x14ac:dyDescent="0.25">
      <c r="A150" s="73" t="s">
        <v>465</v>
      </c>
      <c r="B150" s="79" t="s">
        <v>321</v>
      </c>
      <c r="C150" s="75" t="s">
        <v>998</v>
      </c>
      <c r="D150" s="76"/>
      <c r="E150" s="243"/>
      <c r="F150" s="243"/>
      <c r="G150" s="243"/>
      <c r="H150" s="242"/>
      <c r="I150" s="61"/>
    </row>
    <row r="151" spans="1:9" s="66" customFormat="1" x14ac:dyDescent="0.25">
      <c r="A151" s="73" t="s">
        <v>466</v>
      </c>
      <c r="B151" s="80" t="s">
        <v>206</v>
      </c>
      <c r="C151" s="75" t="s">
        <v>998</v>
      </c>
      <c r="D151" s="76"/>
      <c r="E151" s="243"/>
      <c r="F151" s="243"/>
      <c r="G151" s="243"/>
      <c r="H151" s="242"/>
      <c r="I151" s="61"/>
    </row>
    <row r="152" spans="1:9" s="66" customFormat="1" x14ac:dyDescent="0.25">
      <c r="A152" s="73" t="s">
        <v>467</v>
      </c>
      <c r="B152" s="80" t="s">
        <v>207</v>
      </c>
      <c r="C152" s="75" t="s">
        <v>998</v>
      </c>
      <c r="D152" s="76"/>
      <c r="E152" s="243"/>
      <c r="F152" s="243"/>
      <c r="G152" s="243"/>
      <c r="H152" s="242"/>
      <c r="I152" s="61"/>
    </row>
    <row r="153" spans="1:9" s="66" customFormat="1" x14ac:dyDescent="0.25">
      <c r="A153" s="73" t="s">
        <v>468</v>
      </c>
      <c r="B153" s="74" t="s">
        <v>325</v>
      </c>
      <c r="C153" s="75" t="s">
        <v>998</v>
      </c>
      <c r="D153" s="76"/>
      <c r="E153" s="243"/>
      <c r="F153" s="243"/>
      <c r="G153" s="243"/>
      <c r="H153" s="242"/>
      <c r="I153" s="61"/>
    </row>
    <row r="154" spans="1:9" s="66" customFormat="1" x14ac:dyDescent="0.25">
      <c r="A154" s="73" t="s">
        <v>469</v>
      </c>
      <c r="B154" s="97" t="s">
        <v>470</v>
      </c>
      <c r="C154" s="75" t="s">
        <v>998</v>
      </c>
      <c r="D154" s="76"/>
      <c r="E154" s="243"/>
      <c r="F154" s="243"/>
      <c r="G154" s="243"/>
      <c r="H154" s="242"/>
      <c r="I154" s="61"/>
    </row>
    <row r="155" spans="1:9" s="66" customFormat="1" x14ac:dyDescent="0.25">
      <c r="A155" s="73" t="s">
        <v>44</v>
      </c>
      <c r="B155" s="82" t="s">
        <v>471</v>
      </c>
      <c r="C155" s="75" t="s">
        <v>998</v>
      </c>
      <c r="D155" s="76"/>
      <c r="E155" s="243"/>
      <c r="F155" s="243"/>
      <c r="G155" s="243"/>
      <c r="H155" s="242"/>
      <c r="I155" s="61"/>
    </row>
    <row r="156" spans="1:9" s="66" customFormat="1" x14ac:dyDescent="0.25">
      <c r="A156" s="73" t="s">
        <v>45</v>
      </c>
      <c r="B156" s="82" t="s">
        <v>472</v>
      </c>
      <c r="C156" s="75" t="s">
        <v>998</v>
      </c>
      <c r="D156" s="76"/>
      <c r="E156" s="243"/>
      <c r="F156" s="243"/>
      <c r="G156" s="243"/>
      <c r="H156" s="242"/>
      <c r="I156" s="61"/>
    </row>
    <row r="157" spans="1:9" s="66" customFormat="1" x14ac:dyDescent="0.25">
      <c r="A157" s="73" t="s">
        <v>46</v>
      </c>
      <c r="B157" s="82" t="s">
        <v>473</v>
      </c>
      <c r="C157" s="75" t="s">
        <v>998</v>
      </c>
      <c r="D157" s="76"/>
      <c r="E157" s="243"/>
      <c r="F157" s="243"/>
      <c r="G157" s="243"/>
      <c r="H157" s="242"/>
      <c r="I157" s="61"/>
    </row>
    <row r="158" spans="1:9" s="66" customFormat="1" ht="16.5" thickBot="1" x14ac:dyDescent="0.3">
      <c r="A158" s="90" t="s">
        <v>47</v>
      </c>
      <c r="B158" s="82" t="s">
        <v>474</v>
      </c>
      <c r="C158" s="92" t="s">
        <v>998</v>
      </c>
      <c r="D158" s="93"/>
      <c r="E158" s="247"/>
      <c r="F158" s="247"/>
      <c r="G158" s="247"/>
      <c r="H158" s="248"/>
      <c r="I158" s="61"/>
    </row>
    <row r="159" spans="1:9" s="66" customFormat="1" x14ac:dyDescent="0.25">
      <c r="A159" s="67" t="s">
        <v>475</v>
      </c>
      <c r="B159" s="68" t="s">
        <v>378</v>
      </c>
      <c r="C159" s="69" t="s">
        <v>476</v>
      </c>
      <c r="D159" s="70"/>
      <c r="E159" s="246"/>
      <c r="F159" s="246"/>
      <c r="G159" s="246"/>
      <c r="H159" s="241"/>
      <c r="I159" s="61"/>
    </row>
    <row r="160" spans="1:9" s="66" customFormat="1" ht="31.5" x14ac:dyDescent="0.25">
      <c r="A160" s="73" t="s">
        <v>48</v>
      </c>
      <c r="B160" s="82" t="s">
        <v>477</v>
      </c>
      <c r="C160" s="75" t="s">
        <v>998</v>
      </c>
      <c r="D160" s="76"/>
      <c r="E160" s="243"/>
      <c r="F160" s="243"/>
      <c r="G160" s="243"/>
      <c r="H160" s="242"/>
      <c r="I160" s="61"/>
    </row>
    <row r="161" spans="1:9" s="66" customFormat="1" x14ac:dyDescent="0.25">
      <c r="A161" s="73" t="s">
        <v>49</v>
      </c>
      <c r="B161" s="82" t="s">
        <v>478</v>
      </c>
      <c r="C161" s="75" t="s">
        <v>998</v>
      </c>
      <c r="D161" s="76"/>
      <c r="E161" s="243"/>
      <c r="F161" s="243"/>
      <c r="G161" s="243"/>
      <c r="H161" s="242"/>
      <c r="I161" s="61"/>
    </row>
    <row r="162" spans="1:9" s="66" customFormat="1" x14ac:dyDescent="0.25">
      <c r="A162" s="73" t="s">
        <v>479</v>
      </c>
      <c r="B162" s="81" t="s">
        <v>480</v>
      </c>
      <c r="C162" s="75" t="s">
        <v>998</v>
      </c>
      <c r="D162" s="76"/>
      <c r="E162" s="243"/>
      <c r="F162" s="243"/>
      <c r="G162" s="243"/>
      <c r="H162" s="242"/>
      <c r="I162" s="61"/>
    </row>
    <row r="163" spans="1:9" s="66" customFormat="1" x14ac:dyDescent="0.25">
      <c r="A163" s="73" t="s">
        <v>50</v>
      </c>
      <c r="B163" s="82" t="s">
        <v>481</v>
      </c>
      <c r="C163" s="75" t="s">
        <v>998</v>
      </c>
      <c r="D163" s="76"/>
      <c r="E163" s="243"/>
      <c r="F163" s="243"/>
      <c r="G163" s="243"/>
      <c r="H163" s="242"/>
      <c r="I163" s="61"/>
    </row>
    <row r="164" spans="1:9" s="66" customFormat="1" x14ac:dyDescent="0.25">
      <c r="A164" s="85" t="s">
        <v>482</v>
      </c>
      <c r="B164" s="81" t="s">
        <v>483</v>
      </c>
      <c r="C164" s="75" t="s">
        <v>998</v>
      </c>
      <c r="D164" s="88"/>
      <c r="E164" s="244"/>
      <c r="F164" s="244"/>
      <c r="G164" s="244"/>
      <c r="H164" s="245"/>
      <c r="I164" s="61"/>
    </row>
    <row r="165" spans="1:9" s="66" customFormat="1" ht="32.25" thickBot="1" x14ac:dyDescent="0.3">
      <c r="A165" s="90" t="s">
        <v>51</v>
      </c>
      <c r="B165" s="98" t="s">
        <v>484</v>
      </c>
      <c r="C165" s="92" t="s">
        <v>476</v>
      </c>
      <c r="D165" s="93"/>
      <c r="E165" s="247"/>
      <c r="F165" s="247"/>
      <c r="G165" s="247"/>
      <c r="H165" s="248"/>
      <c r="I165" s="61"/>
    </row>
    <row r="166" spans="1:9" s="66" customFormat="1" ht="19.5" thickBot="1" x14ac:dyDescent="0.3">
      <c r="A166" s="597" t="s">
        <v>485</v>
      </c>
      <c r="B166" s="598"/>
      <c r="C166" s="598"/>
      <c r="D166" s="598"/>
      <c r="E166" s="598"/>
      <c r="F166" s="598"/>
      <c r="G166" s="598"/>
      <c r="H166" s="599"/>
      <c r="I166" s="61"/>
    </row>
    <row r="167" spans="1:9" s="66" customFormat="1" x14ac:dyDescent="0.25">
      <c r="A167" s="94" t="s">
        <v>486</v>
      </c>
      <c r="B167" s="99" t="s">
        <v>487</v>
      </c>
      <c r="C167" s="95" t="s">
        <v>998</v>
      </c>
      <c r="D167" s="96"/>
      <c r="E167" s="249"/>
      <c r="F167" s="249"/>
      <c r="G167" s="249"/>
      <c r="H167" s="250"/>
      <c r="I167" s="61"/>
    </row>
    <row r="168" spans="1:9" s="66" customFormat="1" x14ac:dyDescent="0.25">
      <c r="A168" s="73" t="s">
        <v>52</v>
      </c>
      <c r="B168" s="74" t="s">
        <v>307</v>
      </c>
      <c r="C168" s="75" t="s">
        <v>998</v>
      </c>
      <c r="D168" s="76"/>
      <c r="E168" s="243"/>
      <c r="F168" s="243"/>
      <c r="G168" s="243"/>
      <c r="H168" s="242"/>
      <c r="I168" s="61"/>
    </row>
    <row r="169" spans="1:9" s="66" customFormat="1" ht="31.5" x14ac:dyDescent="0.25">
      <c r="A169" s="73" t="s">
        <v>488</v>
      </c>
      <c r="B169" s="81" t="s">
        <v>308</v>
      </c>
      <c r="C169" s="75" t="s">
        <v>998</v>
      </c>
      <c r="D169" s="76"/>
      <c r="E169" s="243"/>
      <c r="F169" s="243"/>
      <c r="G169" s="243"/>
      <c r="H169" s="242"/>
      <c r="I169" s="61"/>
    </row>
    <row r="170" spans="1:9" s="66" customFormat="1" ht="31.5" x14ac:dyDescent="0.25">
      <c r="A170" s="73" t="s">
        <v>489</v>
      </c>
      <c r="B170" s="81" t="s">
        <v>309</v>
      </c>
      <c r="C170" s="75" t="s">
        <v>998</v>
      </c>
      <c r="D170" s="76"/>
      <c r="E170" s="243"/>
      <c r="F170" s="243"/>
      <c r="G170" s="243"/>
      <c r="H170" s="242"/>
      <c r="I170" s="61"/>
    </row>
    <row r="171" spans="1:9" s="66" customFormat="1" ht="31.5" x14ac:dyDescent="0.25">
      <c r="A171" s="73" t="s">
        <v>490</v>
      </c>
      <c r="B171" s="81" t="s">
        <v>310</v>
      </c>
      <c r="C171" s="75" t="s">
        <v>998</v>
      </c>
      <c r="D171" s="76"/>
      <c r="E171" s="243"/>
      <c r="F171" s="243"/>
      <c r="G171" s="243"/>
      <c r="H171" s="242"/>
      <c r="I171" s="61"/>
    </row>
    <row r="172" spans="1:9" s="66" customFormat="1" x14ac:dyDescent="0.25">
      <c r="A172" s="73" t="s">
        <v>53</v>
      </c>
      <c r="B172" s="74" t="s">
        <v>311</v>
      </c>
      <c r="C172" s="75" t="s">
        <v>998</v>
      </c>
      <c r="D172" s="76"/>
      <c r="E172" s="243"/>
      <c r="F172" s="243"/>
      <c r="G172" s="243"/>
      <c r="H172" s="242"/>
      <c r="I172" s="61"/>
    </row>
    <row r="173" spans="1:9" s="66" customFormat="1" x14ac:dyDescent="0.25">
      <c r="A173" s="73" t="s">
        <v>54</v>
      </c>
      <c r="B173" s="74" t="s">
        <v>312</v>
      </c>
      <c r="C173" s="75" t="s">
        <v>998</v>
      </c>
      <c r="D173" s="76"/>
      <c r="E173" s="243"/>
      <c r="F173" s="243"/>
      <c r="G173" s="243"/>
      <c r="H173" s="242"/>
      <c r="I173" s="61"/>
    </row>
    <row r="174" spans="1:9" s="66" customFormat="1" x14ac:dyDescent="0.25">
      <c r="A174" s="73" t="s">
        <v>55</v>
      </c>
      <c r="B174" s="74" t="s">
        <v>313</v>
      </c>
      <c r="C174" s="75" t="s">
        <v>998</v>
      </c>
      <c r="D174" s="76"/>
      <c r="E174" s="243"/>
      <c r="F174" s="243"/>
      <c r="G174" s="243"/>
      <c r="H174" s="242"/>
      <c r="I174" s="61"/>
    </row>
    <row r="175" spans="1:9" s="66" customFormat="1" x14ac:dyDescent="0.25">
      <c r="A175" s="73" t="s">
        <v>491</v>
      </c>
      <c r="B175" s="74" t="s">
        <v>315</v>
      </c>
      <c r="C175" s="75" t="s">
        <v>998</v>
      </c>
      <c r="D175" s="76"/>
      <c r="E175" s="243"/>
      <c r="F175" s="243"/>
      <c r="G175" s="243"/>
      <c r="H175" s="242"/>
      <c r="I175" s="61"/>
    </row>
    <row r="176" spans="1:9" s="66" customFormat="1" x14ac:dyDescent="0.25">
      <c r="A176" s="73" t="s">
        <v>492</v>
      </c>
      <c r="B176" s="74" t="s">
        <v>317</v>
      </c>
      <c r="C176" s="75" t="s">
        <v>998</v>
      </c>
      <c r="D176" s="76"/>
      <c r="E176" s="243"/>
      <c r="F176" s="243"/>
      <c r="G176" s="243"/>
      <c r="H176" s="242"/>
      <c r="I176" s="61"/>
    </row>
    <row r="177" spans="1:9" s="66" customFormat="1" x14ac:dyDescent="0.25">
      <c r="A177" s="73" t="s">
        <v>493</v>
      </c>
      <c r="B177" s="74" t="s">
        <v>319</v>
      </c>
      <c r="C177" s="75" t="s">
        <v>998</v>
      </c>
      <c r="D177" s="76"/>
      <c r="E177" s="243"/>
      <c r="F177" s="243"/>
      <c r="G177" s="243"/>
      <c r="H177" s="242"/>
      <c r="I177" s="61"/>
    </row>
    <row r="178" spans="1:9" s="66" customFormat="1" ht="31.5" x14ac:dyDescent="0.25">
      <c r="A178" s="73" t="s">
        <v>494</v>
      </c>
      <c r="B178" s="79" t="s">
        <v>321</v>
      </c>
      <c r="C178" s="75" t="s">
        <v>998</v>
      </c>
      <c r="D178" s="76"/>
      <c r="E178" s="243"/>
      <c r="F178" s="243"/>
      <c r="G178" s="243"/>
      <c r="H178" s="242"/>
      <c r="I178" s="61"/>
    </row>
    <row r="179" spans="1:9" s="66" customFormat="1" x14ac:dyDescent="0.25">
      <c r="A179" s="73" t="s">
        <v>495</v>
      </c>
      <c r="B179" s="80" t="s">
        <v>206</v>
      </c>
      <c r="C179" s="75" t="s">
        <v>998</v>
      </c>
      <c r="D179" s="76"/>
      <c r="E179" s="243"/>
      <c r="F179" s="243"/>
      <c r="G179" s="243"/>
      <c r="H179" s="242"/>
      <c r="I179" s="61"/>
    </row>
    <row r="180" spans="1:9" s="66" customFormat="1" x14ac:dyDescent="0.25">
      <c r="A180" s="73" t="s">
        <v>496</v>
      </c>
      <c r="B180" s="80" t="s">
        <v>207</v>
      </c>
      <c r="C180" s="75" t="s">
        <v>998</v>
      </c>
      <c r="D180" s="76"/>
      <c r="E180" s="243"/>
      <c r="F180" s="243"/>
      <c r="G180" s="243"/>
      <c r="H180" s="242"/>
      <c r="I180" s="61"/>
    </row>
    <row r="181" spans="1:9" s="66" customFormat="1" ht="31.5" x14ac:dyDescent="0.25">
      <c r="A181" s="73" t="s">
        <v>497</v>
      </c>
      <c r="B181" s="82" t="s">
        <v>498</v>
      </c>
      <c r="C181" s="75" t="s">
        <v>998</v>
      </c>
      <c r="D181" s="76"/>
      <c r="E181" s="243"/>
      <c r="F181" s="243"/>
      <c r="G181" s="243"/>
      <c r="H181" s="242"/>
      <c r="I181" s="61"/>
    </row>
    <row r="182" spans="1:9" s="66" customFormat="1" x14ac:dyDescent="0.25">
      <c r="A182" s="73" t="s">
        <v>499</v>
      </c>
      <c r="B182" s="81" t="s">
        <v>500</v>
      </c>
      <c r="C182" s="75" t="s">
        <v>998</v>
      </c>
      <c r="D182" s="76"/>
      <c r="E182" s="243"/>
      <c r="F182" s="243"/>
      <c r="G182" s="243"/>
      <c r="H182" s="242"/>
      <c r="I182" s="61"/>
    </row>
    <row r="183" spans="1:9" s="66" customFormat="1" x14ac:dyDescent="0.25">
      <c r="A183" s="73" t="s">
        <v>501</v>
      </c>
      <c r="B183" s="81" t="s">
        <v>502</v>
      </c>
      <c r="C183" s="75" t="s">
        <v>998</v>
      </c>
      <c r="D183" s="76"/>
      <c r="E183" s="243"/>
      <c r="F183" s="243"/>
      <c r="G183" s="243"/>
      <c r="H183" s="242"/>
      <c r="I183" s="61"/>
    </row>
    <row r="184" spans="1:9" s="66" customFormat="1" x14ac:dyDescent="0.25">
      <c r="A184" s="73" t="s">
        <v>503</v>
      </c>
      <c r="B184" s="74" t="s">
        <v>325</v>
      </c>
      <c r="C184" s="75" t="s">
        <v>998</v>
      </c>
      <c r="D184" s="76"/>
      <c r="E184" s="243"/>
      <c r="F184" s="243"/>
      <c r="G184" s="243"/>
      <c r="H184" s="242"/>
      <c r="I184" s="61"/>
    </row>
    <row r="185" spans="1:9" s="66" customFormat="1" x14ac:dyDescent="0.25">
      <c r="A185" s="73" t="s">
        <v>504</v>
      </c>
      <c r="B185" s="97" t="s">
        <v>505</v>
      </c>
      <c r="C185" s="75" t="s">
        <v>998</v>
      </c>
      <c r="D185" s="76"/>
      <c r="E185" s="243"/>
      <c r="F185" s="243"/>
      <c r="G185" s="243"/>
      <c r="H185" s="242"/>
      <c r="I185" s="61"/>
    </row>
    <row r="186" spans="1:9" s="66" customFormat="1" x14ac:dyDescent="0.25">
      <c r="A186" s="73" t="s">
        <v>506</v>
      </c>
      <c r="B186" s="82" t="s">
        <v>507</v>
      </c>
      <c r="C186" s="75" t="s">
        <v>998</v>
      </c>
      <c r="D186" s="76"/>
      <c r="E186" s="243"/>
      <c r="F186" s="243"/>
      <c r="G186" s="243"/>
      <c r="H186" s="242"/>
      <c r="I186" s="61"/>
    </row>
    <row r="187" spans="1:9" s="66" customFormat="1" x14ac:dyDescent="0.25">
      <c r="A187" s="73" t="s">
        <v>508</v>
      </c>
      <c r="B187" s="82" t="s">
        <v>509</v>
      </c>
      <c r="C187" s="75" t="s">
        <v>998</v>
      </c>
      <c r="D187" s="76"/>
      <c r="E187" s="243"/>
      <c r="F187" s="243"/>
      <c r="G187" s="243"/>
      <c r="H187" s="242"/>
      <c r="I187" s="61"/>
    </row>
    <row r="188" spans="1:9" s="66" customFormat="1" x14ac:dyDescent="0.25">
      <c r="A188" s="73" t="s">
        <v>510</v>
      </c>
      <c r="B188" s="81" t="s">
        <v>511</v>
      </c>
      <c r="C188" s="75" t="s">
        <v>998</v>
      </c>
      <c r="D188" s="76"/>
      <c r="E188" s="243"/>
      <c r="F188" s="243"/>
      <c r="G188" s="243"/>
      <c r="H188" s="242"/>
      <c r="I188" s="61"/>
    </row>
    <row r="189" spans="1:9" s="66" customFormat="1" x14ac:dyDescent="0.25">
      <c r="A189" s="73" t="s">
        <v>512</v>
      </c>
      <c r="B189" s="81" t="s">
        <v>513</v>
      </c>
      <c r="C189" s="75" t="s">
        <v>998</v>
      </c>
      <c r="D189" s="76"/>
      <c r="E189" s="243"/>
      <c r="F189" s="243"/>
      <c r="G189" s="243"/>
      <c r="H189" s="242"/>
      <c r="I189" s="61"/>
    </row>
    <row r="190" spans="1:9" s="66" customFormat="1" x14ac:dyDescent="0.25">
      <c r="A190" s="73" t="s">
        <v>514</v>
      </c>
      <c r="B190" s="81" t="s">
        <v>515</v>
      </c>
      <c r="C190" s="75" t="s">
        <v>998</v>
      </c>
      <c r="D190" s="76"/>
      <c r="E190" s="243"/>
      <c r="F190" s="243"/>
      <c r="G190" s="243"/>
      <c r="H190" s="242"/>
      <c r="I190" s="61"/>
    </row>
    <row r="191" spans="1:9" s="66" customFormat="1" ht="31.5" x14ac:dyDescent="0.25">
      <c r="A191" s="73" t="s">
        <v>516</v>
      </c>
      <c r="B191" s="82" t="s">
        <v>517</v>
      </c>
      <c r="C191" s="75" t="s">
        <v>998</v>
      </c>
      <c r="D191" s="76"/>
      <c r="E191" s="243"/>
      <c r="F191" s="243"/>
      <c r="G191" s="243"/>
      <c r="H191" s="242"/>
      <c r="I191" s="61"/>
    </row>
    <row r="192" spans="1:9" s="66" customFormat="1" ht="31.5" x14ac:dyDescent="0.25">
      <c r="A192" s="73" t="s">
        <v>518</v>
      </c>
      <c r="B192" s="82" t="s">
        <v>519</v>
      </c>
      <c r="C192" s="75" t="s">
        <v>998</v>
      </c>
      <c r="D192" s="76"/>
      <c r="E192" s="243"/>
      <c r="F192" s="243"/>
      <c r="G192" s="243"/>
      <c r="H192" s="242"/>
      <c r="I192" s="61"/>
    </row>
    <row r="193" spans="1:9" s="66" customFormat="1" x14ac:dyDescent="0.25">
      <c r="A193" s="73" t="s">
        <v>520</v>
      </c>
      <c r="B193" s="82" t="s">
        <v>521</v>
      </c>
      <c r="C193" s="75" t="s">
        <v>998</v>
      </c>
      <c r="D193" s="76"/>
      <c r="E193" s="243"/>
      <c r="F193" s="243"/>
      <c r="G193" s="243"/>
      <c r="H193" s="242"/>
      <c r="I193" s="61"/>
    </row>
    <row r="194" spans="1:9" s="66" customFormat="1" x14ac:dyDescent="0.25">
      <c r="A194" s="73" t="s">
        <v>522</v>
      </c>
      <c r="B194" s="82" t="s">
        <v>523</v>
      </c>
      <c r="C194" s="75" t="s">
        <v>998</v>
      </c>
      <c r="D194" s="76"/>
      <c r="E194" s="243"/>
      <c r="F194" s="243"/>
      <c r="G194" s="243"/>
      <c r="H194" s="242"/>
      <c r="I194" s="61"/>
    </row>
    <row r="195" spans="1:9" s="66" customFormat="1" x14ac:dyDescent="0.25">
      <c r="A195" s="73" t="s">
        <v>524</v>
      </c>
      <c r="B195" s="82" t="s">
        <v>525</v>
      </c>
      <c r="C195" s="75" t="s">
        <v>998</v>
      </c>
      <c r="D195" s="76"/>
      <c r="E195" s="243"/>
      <c r="F195" s="243"/>
      <c r="G195" s="243"/>
      <c r="H195" s="242"/>
      <c r="I195" s="61"/>
    </row>
    <row r="196" spans="1:9" s="66" customFormat="1" x14ac:dyDescent="0.25">
      <c r="A196" s="73" t="s">
        <v>526</v>
      </c>
      <c r="B196" s="82" t="s">
        <v>527</v>
      </c>
      <c r="C196" s="75" t="s">
        <v>998</v>
      </c>
      <c r="D196" s="76"/>
      <c r="E196" s="243"/>
      <c r="F196" s="243"/>
      <c r="G196" s="243"/>
      <c r="H196" s="242"/>
      <c r="I196" s="61"/>
    </row>
    <row r="197" spans="1:9" s="66" customFormat="1" x14ac:dyDescent="0.25">
      <c r="A197" s="73" t="s">
        <v>528</v>
      </c>
      <c r="B197" s="81" t="s">
        <v>529</v>
      </c>
      <c r="C197" s="75" t="s">
        <v>998</v>
      </c>
      <c r="D197" s="76"/>
      <c r="E197" s="243"/>
      <c r="F197" s="243"/>
      <c r="G197" s="243"/>
      <c r="H197" s="242"/>
      <c r="I197" s="61"/>
    </row>
    <row r="198" spans="1:9" s="66" customFormat="1" x14ac:dyDescent="0.25">
      <c r="A198" s="73" t="s">
        <v>530</v>
      </c>
      <c r="B198" s="82" t="s">
        <v>531</v>
      </c>
      <c r="C198" s="75" t="s">
        <v>998</v>
      </c>
      <c r="D198" s="76"/>
      <c r="E198" s="243"/>
      <c r="F198" s="243"/>
      <c r="G198" s="243"/>
      <c r="H198" s="242"/>
      <c r="I198" s="61"/>
    </row>
    <row r="199" spans="1:9" s="66" customFormat="1" x14ac:dyDescent="0.25">
      <c r="A199" s="73" t="s">
        <v>532</v>
      </c>
      <c r="B199" s="82" t="s">
        <v>533</v>
      </c>
      <c r="C199" s="75" t="s">
        <v>998</v>
      </c>
      <c r="D199" s="76"/>
      <c r="E199" s="243"/>
      <c r="F199" s="243"/>
      <c r="G199" s="243"/>
      <c r="H199" s="242"/>
      <c r="I199" s="61"/>
    </row>
    <row r="200" spans="1:9" s="66" customFormat="1" x14ac:dyDescent="0.25">
      <c r="A200" s="73" t="s">
        <v>534</v>
      </c>
      <c r="B200" s="82" t="s">
        <v>535</v>
      </c>
      <c r="C200" s="75" t="s">
        <v>998</v>
      </c>
      <c r="D200" s="76"/>
      <c r="E200" s="243"/>
      <c r="F200" s="243"/>
      <c r="G200" s="243"/>
      <c r="H200" s="242"/>
      <c r="I200" s="61"/>
    </row>
    <row r="201" spans="1:9" s="66" customFormat="1" ht="31.5" x14ac:dyDescent="0.25">
      <c r="A201" s="73" t="s">
        <v>536</v>
      </c>
      <c r="B201" s="82" t="s">
        <v>537</v>
      </c>
      <c r="C201" s="75" t="s">
        <v>998</v>
      </c>
      <c r="D201" s="76"/>
      <c r="E201" s="243"/>
      <c r="F201" s="243"/>
      <c r="G201" s="243"/>
      <c r="H201" s="242"/>
      <c r="I201" s="61"/>
    </row>
    <row r="202" spans="1:9" s="66" customFormat="1" x14ac:dyDescent="0.25">
      <c r="A202" s="73" t="s">
        <v>538</v>
      </c>
      <c r="B202" s="82" t="s">
        <v>539</v>
      </c>
      <c r="C202" s="75" t="s">
        <v>998</v>
      </c>
      <c r="D202" s="76"/>
      <c r="E202" s="243"/>
      <c r="F202" s="243"/>
      <c r="G202" s="243"/>
      <c r="H202" s="242"/>
      <c r="I202" s="61"/>
    </row>
    <row r="203" spans="1:9" s="66" customFormat="1" x14ac:dyDescent="0.25">
      <c r="A203" s="73" t="s">
        <v>540</v>
      </c>
      <c r="B203" s="97" t="s">
        <v>541</v>
      </c>
      <c r="C203" s="75" t="s">
        <v>998</v>
      </c>
      <c r="D203" s="76"/>
      <c r="E203" s="243"/>
      <c r="F203" s="243"/>
      <c r="G203" s="243"/>
      <c r="H203" s="242"/>
      <c r="I203" s="61"/>
    </row>
    <row r="204" spans="1:9" s="66" customFormat="1" x14ac:dyDescent="0.25">
      <c r="A204" s="73" t="s">
        <v>542</v>
      </c>
      <c r="B204" s="82" t="s">
        <v>543</v>
      </c>
      <c r="C204" s="75" t="s">
        <v>998</v>
      </c>
      <c r="D204" s="76"/>
      <c r="E204" s="243"/>
      <c r="F204" s="243"/>
      <c r="G204" s="243"/>
      <c r="H204" s="242"/>
      <c r="I204" s="61"/>
    </row>
    <row r="205" spans="1:9" s="66" customFormat="1" x14ac:dyDescent="0.25">
      <c r="A205" s="73" t="s">
        <v>544</v>
      </c>
      <c r="B205" s="82" t="s">
        <v>545</v>
      </c>
      <c r="C205" s="75" t="s">
        <v>998</v>
      </c>
      <c r="D205" s="76"/>
      <c r="E205" s="243"/>
      <c r="F205" s="243"/>
      <c r="G205" s="243"/>
      <c r="H205" s="242"/>
      <c r="I205" s="61"/>
    </row>
    <row r="206" spans="1:9" s="66" customFormat="1" ht="31.5" x14ac:dyDescent="0.25">
      <c r="A206" s="73" t="s">
        <v>546</v>
      </c>
      <c r="B206" s="81" t="s">
        <v>547</v>
      </c>
      <c r="C206" s="75" t="s">
        <v>998</v>
      </c>
      <c r="D206" s="76"/>
      <c r="E206" s="243"/>
      <c r="F206" s="243"/>
      <c r="G206" s="243"/>
      <c r="H206" s="242"/>
      <c r="I206" s="61"/>
    </row>
    <row r="207" spans="1:9" s="66" customFormat="1" x14ac:dyDescent="0.25">
      <c r="A207" s="73" t="s">
        <v>548</v>
      </c>
      <c r="B207" s="83" t="s">
        <v>251</v>
      </c>
      <c r="C207" s="75" t="s">
        <v>998</v>
      </c>
      <c r="D207" s="76"/>
      <c r="E207" s="243"/>
      <c r="F207" s="243"/>
      <c r="G207" s="243"/>
      <c r="H207" s="242"/>
      <c r="I207" s="61"/>
    </row>
    <row r="208" spans="1:9" s="66" customFormat="1" x14ac:dyDescent="0.25">
      <c r="A208" s="73" t="s">
        <v>549</v>
      </c>
      <c r="B208" s="83" t="s">
        <v>255</v>
      </c>
      <c r="C208" s="75" t="s">
        <v>998</v>
      </c>
      <c r="D208" s="76"/>
      <c r="E208" s="243"/>
      <c r="F208" s="243"/>
      <c r="G208" s="243"/>
      <c r="H208" s="242"/>
      <c r="I208" s="61"/>
    </row>
    <row r="209" spans="1:9" s="66" customFormat="1" x14ac:dyDescent="0.25">
      <c r="A209" s="73" t="s">
        <v>550</v>
      </c>
      <c r="B209" s="82" t="s">
        <v>551</v>
      </c>
      <c r="C209" s="75" t="s">
        <v>998</v>
      </c>
      <c r="D209" s="76"/>
      <c r="E209" s="243"/>
      <c r="F209" s="243"/>
      <c r="G209" s="243"/>
      <c r="H209" s="242"/>
      <c r="I209" s="61"/>
    </row>
    <row r="210" spans="1:9" s="66" customFormat="1" x14ac:dyDescent="0.25">
      <c r="A210" s="73" t="s">
        <v>552</v>
      </c>
      <c r="B210" s="97" t="s">
        <v>553</v>
      </c>
      <c r="C210" s="75" t="s">
        <v>998</v>
      </c>
      <c r="D210" s="76"/>
      <c r="E210" s="243"/>
      <c r="F210" s="243"/>
      <c r="G210" s="243"/>
      <c r="H210" s="242"/>
      <c r="I210" s="61"/>
    </row>
    <row r="211" spans="1:9" s="66" customFormat="1" x14ac:dyDescent="0.25">
      <c r="A211" s="73" t="s">
        <v>554</v>
      </c>
      <c r="B211" s="82" t="s">
        <v>555</v>
      </c>
      <c r="C211" s="75" t="s">
        <v>998</v>
      </c>
      <c r="D211" s="76"/>
      <c r="E211" s="243"/>
      <c r="F211" s="243"/>
      <c r="G211" s="243"/>
      <c r="H211" s="242"/>
      <c r="I211" s="61"/>
    </row>
    <row r="212" spans="1:9" s="66" customFormat="1" x14ac:dyDescent="0.25">
      <c r="A212" s="73" t="s">
        <v>556</v>
      </c>
      <c r="B212" s="81" t="s">
        <v>557</v>
      </c>
      <c r="C212" s="75" t="s">
        <v>998</v>
      </c>
      <c r="D212" s="76"/>
      <c r="E212" s="243"/>
      <c r="F212" s="243"/>
      <c r="G212" s="243"/>
      <c r="H212" s="242"/>
      <c r="I212" s="61"/>
    </row>
    <row r="213" spans="1:9" s="66" customFormat="1" x14ac:dyDescent="0.25">
      <c r="A213" s="73" t="s">
        <v>558</v>
      </c>
      <c r="B213" s="81" t="s">
        <v>559</v>
      </c>
      <c r="C213" s="75" t="s">
        <v>998</v>
      </c>
      <c r="D213" s="76"/>
      <c r="E213" s="243"/>
      <c r="F213" s="243"/>
      <c r="G213" s="243"/>
      <c r="H213" s="242"/>
      <c r="I213" s="61"/>
    </row>
    <row r="214" spans="1:9" s="66" customFormat="1" x14ac:dyDescent="0.25">
      <c r="A214" s="73" t="s">
        <v>560</v>
      </c>
      <c r="B214" s="81" t="s">
        <v>561</v>
      </c>
      <c r="C214" s="75" t="s">
        <v>998</v>
      </c>
      <c r="D214" s="76"/>
      <c r="E214" s="243"/>
      <c r="F214" s="243"/>
      <c r="G214" s="243"/>
      <c r="H214" s="242"/>
      <c r="I214" s="61"/>
    </row>
    <row r="215" spans="1:9" s="66" customFormat="1" x14ac:dyDescent="0.25">
      <c r="A215" s="73" t="s">
        <v>562</v>
      </c>
      <c r="B215" s="81" t="s">
        <v>563</v>
      </c>
      <c r="C215" s="75" t="s">
        <v>998</v>
      </c>
      <c r="D215" s="76"/>
      <c r="E215" s="243"/>
      <c r="F215" s="243"/>
      <c r="G215" s="243"/>
      <c r="H215" s="242"/>
      <c r="I215" s="61"/>
    </row>
    <row r="216" spans="1:9" s="66" customFormat="1" x14ac:dyDescent="0.25">
      <c r="A216" s="73" t="s">
        <v>564</v>
      </c>
      <c r="B216" s="81" t="s">
        <v>565</v>
      </c>
      <c r="C216" s="75" t="s">
        <v>998</v>
      </c>
      <c r="D216" s="76"/>
      <c r="E216" s="243"/>
      <c r="F216" s="243"/>
      <c r="G216" s="243"/>
      <c r="H216" s="242"/>
      <c r="I216" s="61"/>
    </row>
    <row r="217" spans="1:9" s="66" customFormat="1" x14ac:dyDescent="0.25">
      <c r="A217" s="73" t="s">
        <v>566</v>
      </c>
      <c r="B217" s="81" t="s">
        <v>567</v>
      </c>
      <c r="C217" s="75" t="s">
        <v>998</v>
      </c>
      <c r="D217" s="76"/>
      <c r="E217" s="243"/>
      <c r="F217" s="243"/>
      <c r="G217" s="243"/>
      <c r="H217" s="242"/>
      <c r="I217" s="61"/>
    </row>
    <row r="218" spans="1:9" s="66" customFormat="1" x14ac:dyDescent="0.25">
      <c r="A218" s="73" t="s">
        <v>568</v>
      </c>
      <c r="B218" s="82" t="s">
        <v>569</v>
      </c>
      <c r="C218" s="75" t="s">
        <v>998</v>
      </c>
      <c r="D218" s="76"/>
      <c r="E218" s="243"/>
      <c r="F218" s="243"/>
      <c r="G218" s="243"/>
      <c r="H218" s="242"/>
      <c r="I218" s="61"/>
    </row>
    <row r="219" spans="1:9" s="66" customFormat="1" x14ac:dyDescent="0.25">
      <c r="A219" s="73" t="s">
        <v>570</v>
      </c>
      <c r="B219" s="82" t="s">
        <v>571</v>
      </c>
      <c r="C219" s="75" t="s">
        <v>998</v>
      </c>
      <c r="D219" s="76"/>
      <c r="E219" s="243"/>
      <c r="F219" s="243"/>
      <c r="G219" s="243"/>
      <c r="H219" s="242"/>
      <c r="I219" s="61"/>
    </row>
    <row r="220" spans="1:9" s="66" customFormat="1" x14ac:dyDescent="0.25">
      <c r="A220" s="73" t="s">
        <v>572</v>
      </c>
      <c r="B220" s="82" t="s">
        <v>378</v>
      </c>
      <c r="C220" s="75" t="s">
        <v>476</v>
      </c>
      <c r="D220" s="76"/>
      <c r="E220" s="243"/>
      <c r="F220" s="243"/>
      <c r="G220" s="243"/>
      <c r="H220" s="242"/>
      <c r="I220" s="61"/>
    </row>
    <row r="221" spans="1:9" s="66" customFormat="1" ht="31.5" x14ac:dyDescent="0.25">
      <c r="A221" s="73" t="s">
        <v>573</v>
      </c>
      <c r="B221" s="82" t="s">
        <v>574</v>
      </c>
      <c r="C221" s="75" t="s">
        <v>998</v>
      </c>
      <c r="D221" s="76"/>
      <c r="E221" s="243"/>
      <c r="F221" s="243"/>
      <c r="G221" s="243"/>
      <c r="H221" s="242"/>
      <c r="I221" s="61"/>
    </row>
    <row r="222" spans="1:9" s="66" customFormat="1" x14ac:dyDescent="0.25">
      <c r="A222" s="73" t="s">
        <v>575</v>
      </c>
      <c r="B222" s="97" t="s">
        <v>576</v>
      </c>
      <c r="C222" s="75" t="s">
        <v>998</v>
      </c>
      <c r="D222" s="76"/>
      <c r="E222" s="243"/>
      <c r="F222" s="243"/>
      <c r="G222" s="243"/>
      <c r="H222" s="242"/>
      <c r="I222" s="61"/>
    </row>
    <row r="223" spans="1:9" s="66" customFormat="1" x14ac:dyDescent="0.25">
      <c r="A223" s="73" t="s">
        <v>577</v>
      </c>
      <c r="B223" s="82" t="s">
        <v>578</v>
      </c>
      <c r="C223" s="75" t="s">
        <v>998</v>
      </c>
      <c r="D223" s="76"/>
      <c r="E223" s="243"/>
      <c r="F223" s="243"/>
      <c r="G223" s="243"/>
      <c r="H223" s="242"/>
      <c r="I223" s="61"/>
    </row>
    <row r="224" spans="1:9" s="66" customFormat="1" x14ac:dyDescent="0.25">
      <c r="A224" s="73" t="s">
        <v>579</v>
      </c>
      <c r="B224" s="82" t="s">
        <v>580</v>
      </c>
      <c r="C224" s="75" t="s">
        <v>998</v>
      </c>
      <c r="D224" s="76"/>
      <c r="E224" s="243"/>
      <c r="F224" s="243"/>
      <c r="G224" s="243"/>
      <c r="H224" s="242"/>
      <c r="I224" s="61"/>
    </row>
    <row r="225" spans="1:9" s="66" customFormat="1" x14ac:dyDescent="0.25">
      <c r="A225" s="73" t="s">
        <v>581</v>
      </c>
      <c r="B225" s="81" t="s">
        <v>582</v>
      </c>
      <c r="C225" s="75" t="s">
        <v>998</v>
      </c>
      <c r="D225" s="76"/>
      <c r="E225" s="243"/>
      <c r="F225" s="243"/>
      <c r="G225" s="243"/>
      <c r="H225" s="242"/>
      <c r="I225" s="61"/>
    </row>
    <row r="226" spans="1:9" s="66" customFormat="1" x14ac:dyDescent="0.25">
      <c r="A226" s="73" t="s">
        <v>583</v>
      </c>
      <c r="B226" s="81" t="s">
        <v>584</v>
      </c>
      <c r="C226" s="75" t="s">
        <v>998</v>
      </c>
      <c r="D226" s="76"/>
      <c r="E226" s="243"/>
      <c r="F226" s="243"/>
      <c r="G226" s="243"/>
      <c r="H226" s="242"/>
      <c r="I226" s="61"/>
    </row>
    <row r="227" spans="1:9" s="66" customFormat="1" x14ac:dyDescent="0.25">
      <c r="A227" s="73" t="s">
        <v>585</v>
      </c>
      <c r="B227" s="81" t="s">
        <v>586</v>
      </c>
      <c r="C227" s="75" t="s">
        <v>998</v>
      </c>
      <c r="D227" s="76"/>
      <c r="E227" s="243"/>
      <c r="F227" s="243"/>
      <c r="G227" s="243"/>
      <c r="H227" s="242"/>
      <c r="I227" s="61"/>
    </row>
    <row r="228" spans="1:9" s="66" customFormat="1" x14ac:dyDescent="0.25">
      <c r="A228" s="73" t="s">
        <v>587</v>
      </c>
      <c r="B228" s="82" t="s">
        <v>588</v>
      </c>
      <c r="C228" s="75" t="s">
        <v>998</v>
      </c>
      <c r="D228" s="76"/>
      <c r="E228" s="243"/>
      <c r="F228" s="243"/>
      <c r="G228" s="243"/>
      <c r="H228" s="242"/>
      <c r="I228" s="61"/>
    </row>
    <row r="229" spans="1:9" s="66" customFormat="1" x14ac:dyDescent="0.25">
      <c r="A229" s="73" t="s">
        <v>589</v>
      </c>
      <c r="B229" s="82" t="s">
        <v>590</v>
      </c>
      <c r="C229" s="75" t="s">
        <v>998</v>
      </c>
      <c r="D229" s="76"/>
      <c r="E229" s="243"/>
      <c r="F229" s="243"/>
      <c r="G229" s="243"/>
      <c r="H229" s="242"/>
      <c r="I229" s="61"/>
    </row>
    <row r="230" spans="1:9" s="66" customFormat="1" x14ac:dyDescent="0.25">
      <c r="A230" s="73" t="s">
        <v>591</v>
      </c>
      <c r="B230" s="81" t="s">
        <v>592</v>
      </c>
      <c r="C230" s="75" t="s">
        <v>998</v>
      </c>
      <c r="D230" s="76"/>
      <c r="E230" s="243"/>
      <c r="F230" s="243"/>
      <c r="G230" s="243"/>
      <c r="H230" s="242"/>
      <c r="I230" s="61"/>
    </row>
    <row r="231" spans="1:9" s="66" customFormat="1" x14ac:dyDescent="0.25">
      <c r="A231" s="73" t="s">
        <v>593</v>
      </c>
      <c r="B231" s="81" t="s">
        <v>594</v>
      </c>
      <c r="C231" s="75" t="s">
        <v>998</v>
      </c>
      <c r="D231" s="76"/>
      <c r="E231" s="243"/>
      <c r="F231" s="243"/>
      <c r="G231" s="243"/>
      <c r="H231" s="242"/>
      <c r="I231" s="61"/>
    </row>
    <row r="232" spans="1:9" s="66" customFormat="1" x14ac:dyDescent="0.25">
      <c r="A232" s="73" t="s">
        <v>595</v>
      </c>
      <c r="B232" s="82" t="s">
        <v>596</v>
      </c>
      <c r="C232" s="75" t="s">
        <v>998</v>
      </c>
      <c r="D232" s="76"/>
      <c r="E232" s="243"/>
      <c r="F232" s="243"/>
      <c r="G232" s="243"/>
      <c r="H232" s="242"/>
      <c r="I232" s="61"/>
    </row>
    <row r="233" spans="1:9" s="66" customFormat="1" x14ac:dyDescent="0.25">
      <c r="A233" s="73" t="s">
        <v>597</v>
      </c>
      <c r="B233" s="82" t="s">
        <v>598</v>
      </c>
      <c r="C233" s="75" t="s">
        <v>998</v>
      </c>
      <c r="D233" s="76"/>
      <c r="E233" s="243"/>
      <c r="F233" s="243"/>
      <c r="G233" s="243"/>
      <c r="H233" s="242"/>
      <c r="I233" s="61"/>
    </row>
    <row r="234" spans="1:9" s="66" customFormat="1" x14ac:dyDescent="0.25">
      <c r="A234" s="73" t="s">
        <v>599</v>
      </c>
      <c r="B234" s="82" t="s">
        <v>600</v>
      </c>
      <c r="C234" s="75" t="s">
        <v>998</v>
      </c>
      <c r="D234" s="76"/>
      <c r="E234" s="243"/>
      <c r="F234" s="243"/>
      <c r="G234" s="243"/>
      <c r="H234" s="242"/>
      <c r="I234" s="61"/>
    </row>
    <row r="235" spans="1:9" s="66" customFormat="1" x14ac:dyDescent="0.25">
      <c r="A235" s="73" t="s">
        <v>601</v>
      </c>
      <c r="B235" s="97" t="s">
        <v>602</v>
      </c>
      <c r="C235" s="75" t="s">
        <v>998</v>
      </c>
      <c r="D235" s="76"/>
      <c r="E235" s="243"/>
      <c r="F235" s="243"/>
      <c r="G235" s="243"/>
      <c r="H235" s="242"/>
      <c r="I235" s="61"/>
    </row>
    <row r="236" spans="1:9" s="66" customFormat="1" x14ac:dyDescent="0.25">
      <c r="A236" s="73" t="s">
        <v>603</v>
      </c>
      <c r="B236" s="82" t="s">
        <v>604</v>
      </c>
      <c r="C236" s="75" t="s">
        <v>998</v>
      </c>
      <c r="D236" s="76"/>
      <c r="E236" s="243"/>
      <c r="F236" s="243"/>
      <c r="G236" s="243"/>
      <c r="H236" s="242"/>
      <c r="I236" s="61"/>
    </row>
    <row r="237" spans="1:9" s="66" customFormat="1" x14ac:dyDescent="0.25">
      <c r="A237" s="73" t="s">
        <v>605</v>
      </c>
      <c r="B237" s="81" t="s">
        <v>582</v>
      </c>
      <c r="C237" s="75" t="s">
        <v>998</v>
      </c>
      <c r="D237" s="76"/>
      <c r="E237" s="243"/>
      <c r="F237" s="243"/>
      <c r="G237" s="243"/>
      <c r="H237" s="242"/>
      <c r="I237" s="61"/>
    </row>
    <row r="238" spans="1:9" s="66" customFormat="1" x14ac:dyDescent="0.25">
      <c r="A238" s="73" t="s">
        <v>606</v>
      </c>
      <c r="B238" s="81" t="s">
        <v>584</v>
      </c>
      <c r="C238" s="75" t="s">
        <v>998</v>
      </c>
      <c r="D238" s="76"/>
      <c r="E238" s="243"/>
      <c r="F238" s="243"/>
      <c r="G238" s="243"/>
      <c r="H238" s="242"/>
      <c r="I238" s="61"/>
    </row>
    <row r="239" spans="1:9" s="66" customFormat="1" x14ac:dyDescent="0.25">
      <c r="A239" s="73" t="s">
        <v>607</v>
      </c>
      <c r="B239" s="81" t="s">
        <v>586</v>
      </c>
      <c r="C239" s="75" t="s">
        <v>998</v>
      </c>
      <c r="D239" s="76"/>
      <c r="E239" s="243"/>
      <c r="F239" s="243"/>
      <c r="G239" s="243"/>
      <c r="H239" s="242"/>
      <c r="I239" s="61"/>
    </row>
    <row r="240" spans="1:9" s="66" customFormat="1" x14ac:dyDescent="0.25">
      <c r="A240" s="73" t="s">
        <v>608</v>
      </c>
      <c r="B240" s="82" t="s">
        <v>473</v>
      </c>
      <c r="C240" s="75" t="s">
        <v>998</v>
      </c>
      <c r="D240" s="76"/>
      <c r="E240" s="243"/>
      <c r="F240" s="243"/>
      <c r="G240" s="243"/>
      <c r="H240" s="242"/>
      <c r="I240" s="61"/>
    </row>
    <row r="241" spans="1:9" s="66" customFormat="1" x14ac:dyDescent="0.25">
      <c r="A241" s="73" t="s">
        <v>609</v>
      </c>
      <c r="B241" s="82" t="s">
        <v>610</v>
      </c>
      <c r="C241" s="75" t="s">
        <v>998</v>
      </c>
      <c r="D241" s="76"/>
      <c r="E241" s="243"/>
      <c r="F241" s="243"/>
      <c r="G241" s="243"/>
      <c r="H241" s="242"/>
      <c r="I241" s="61"/>
    </row>
    <row r="242" spans="1:9" s="66" customFormat="1" ht="31.5" x14ac:dyDescent="0.25">
      <c r="A242" s="73" t="s">
        <v>611</v>
      </c>
      <c r="B242" s="97" t="s">
        <v>612</v>
      </c>
      <c r="C242" s="75" t="s">
        <v>998</v>
      </c>
      <c r="D242" s="76"/>
      <c r="E242" s="243"/>
      <c r="F242" s="243"/>
      <c r="G242" s="243"/>
      <c r="H242" s="242"/>
      <c r="I242" s="61"/>
    </row>
    <row r="243" spans="1:9" s="66" customFormat="1" ht="31.5" x14ac:dyDescent="0.25">
      <c r="A243" s="73" t="s">
        <v>613</v>
      </c>
      <c r="B243" s="97" t="s">
        <v>614</v>
      </c>
      <c r="C243" s="75" t="s">
        <v>998</v>
      </c>
      <c r="D243" s="76"/>
      <c r="E243" s="243"/>
      <c r="F243" s="243"/>
      <c r="G243" s="243"/>
      <c r="H243" s="242"/>
      <c r="I243" s="61"/>
    </row>
    <row r="244" spans="1:9" s="66" customFormat="1" x14ac:dyDescent="0.25">
      <c r="A244" s="73" t="s">
        <v>615</v>
      </c>
      <c r="B244" s="82" t="s">
        <v>616</v>
      </c>
      <c r="C244" s="75" t="s">
        <v>998</v>
      </c>
      <c r="D244" s="76"/>
      <c r="E244" s="243"/>
      <c r="F244" s="243"/>
      <c r="G244" s="243"/>
      <c r="H244" s="242"/>
      <c r="I244" s="61"/>
    </row>
    <row r="245" spans="1:9" s="66" customFormat="1" x14ac:dyDescent="0.25">
      <c r="A245" s="73" t="s">
        <v>617</v>
      </c>
      <c r="B245" s="82" t="s">
        <v>618</v>
      </c>
      <c r="C245" s="75" t="s">
        <v>998</v>
      </c>
      <c r="D245" s="76"/>
      <c r="E245" s="243"/>
      <c r="F245" s="243"/>
      <c r="G245" s="243"/>
      <c r="H245" s="242"/>
      <c r="I245" s="61"/>
    </row>
    <row r="246" spans="1:9" s="66" customFormat="1" ht="31.5" x14ac:dyDescent="0.25">
      <c r="A246" s="73" t="s">
        <v>619</v>
      </c>
      <c r="B246" s="97" t="s">
        <v>620</v>
      </c>
      <c r="C246" s="75" t="s">
        <v>998</v>
      </c>
      <c r="D246" s="76"/>
      <c r="E246" s="243"/>
      <c r="F246" s="243"/>
      <c r="G246" s="243"/>
      <c r="H246" s="242"/>
      <c r="I246" s="61"/>
    </row>
    <row r="247" spans="1:9" s="66" customFormat="1" x14ac:dyDescent="0.25">
      <c r="A247" s="73" t="s">
        <v>621</v>
      </c>
      <c r="B247" s="82" t="s">
        <v>622</v>
      </c>
      <c r="C247" s="75" t="s">
        <v>998</v>
      </c>
      <c r="D247" s="76"/>
      <c r="E247" s="243"/>
      <c r="F247" s="243"/>
      <c r="G247" s="243"/>
      <c r="H247" s="242"/>
      <c r="I247" s="61"/>
    </row>
    <row r="248" spans="1:9" s="66" customFormat="1" x14ac:dyDescent="0.25">
      <c r="A248" s="73" t="s">
        <v>623</v>
      </c>
      <c r="B248" s="82" t="s">
        <v>624</v>
      </c>
      <c r="C248" s="75" t="s">
        <v>998</v>
      </c>
      <c r="D248" s="76"/>
      <c r="E248" s="243"/>
      <c r="F248" s="243"/>
      <c r="G248" s="243"/>
      <c r="H248" s="242"/>
      <c r="I248" s="61"/>
    </row>
    <row r="249" spans="1:9" s="66" customFormat="1" x14ac:dyDescent="0.25">
      <c r="A249" s="73" t="s">
        <v>625</v>
      </c>
      <c r="B249" s="97" t="s">
        <v>626</v>
      </c>
      <c r="C249" s="75" t="s">
        <v>998</v>
      </c>
      <c r="D249" s="76"/>
      <c r="E249" s="243"/>
      <c r="F249" s="243"/>
      <c r="G249" s="243"/>
      <c r="H249" s="242"/>
      <c r="I249" s="61"/>
    </row>
    <row r="250" spans="1:9" s="66" customFormat="1" x14ac:dyDescent="0.25">
      <c r="A250" s="73" t="s">
        <v>627</v>
      </c>
      <c r="B250" s="97" t="s">
        <v>628</v>
      </c>
      <c r="C250" s="75" t="s">
        <v>998</v>
      </c>
      <c r="D250" s="76"/>
      <c r="E250" s="243"/>
      <c r="F250" s="243"/>
      <c r="G250" s="243"/>
      <c r="H250" s="242"/>
      <c r="I250" s="61"/>
    </row>
    <row r="251" spans="1:9" s="66" customFormat="1" x14ac:dyDescent="0.25">
      <c r="A251" s="73" t="s">
        <v>629</v>
      </c>
      <c r="B251" s="97" t="s">
        <v>630</v>
      </c>
      <c r="C251" s="75" t="s">
        <v>998</v>
      </c>
      <c r="D251" s="76"/>
      <c r="E251" s="243"/>
      <c r="F251" s="243"/>
      <c r="G251" s="243"/>
      <c r="H251" s="242"/>
      <c r="I251" s="61"/>
    </row>
    <row r="252" spans="1:9" s="66" customFormat="1" ht="16.5" thickBot="1" x14ac:dyDescent="0.3">
      <c r="A252" s="85" t="s">
        <v>631</v>
      </c>
      <c r="B252" s="100" t="s">
        <v>632</v>
      </c>
      <c r="C252" s="87" t="s">
        <v>998</v>
      </c>
      <c r="D252" s="88"/>
      <c r="E252" s="247"/>
      <c r="F252" s="247"/>
      <c r="G252" s="244"/>
      <c r="H252" s="245"/>
      <c r="I252" s="61"/>
    </row>
    <row r="253" spans="1:9" s="66" customFormat="1" x14ac:dyDescent="0.25">
      <c r="A253" s="67" t="s">
        <v>633</v>
      </c>
      <c r="B253" s="68" t="s">
        <v>378</v>
      </c>
      <c r="C253" s="69" t="s">
        <v>476</v>
      </c>
      <c r="D253" s="70"/>
      <c r="E253" s="249"/>
      <c r="F253" s="249"/>
      <c r="G253" s="246"/>
      <c r="H253" s="241"/>
      <c r="I253" s="61"/>
    </row>
    <row r="254" spans="1:9" s="66" customFormat="1" x14ac:dyDescent="0.25">
      <c r="A254" s="73" t="s">
        <v>634</v>
      </c>
      <c r="B254" s="82" t="s">
        <v>635</v>
      </c>
      <c r="C254" s="75" t="s">
        <v>998</v>
      </c>
      <c r="D254" s="76"/>
      <c r="E254" s="243"/>
      <c r="F254" s="243"/>
      <c r="G254" s="243"/>
      <c r="H254" s="242"/>
      <c r="I254" s="61"/>
    </row>
    <row r="255" spans="1:9" s="66" customFormat="1" x14ac:dyDescent="0.25">
      <c r="A255" s="73" t="s">
        <v>636</v>
      </c>
      <c r="B255" s="81" t="s">
        <v>637</v>
      </c>
      <c r="C255" s="75" t="s">
        <v>998</v>
      </c>
      <c r="D255" s="76"/>
      <c r="E255" s="243"/>
      <c r="F255" s="243"/>
      <c r="G255" s="243"/>
      <c r="H255" s="242"/>
      <c r="I255" s="61"/>
    </row>
    <row r="256" spans="1:9" s="66" customFormat="1" x14ac:dyDescent="0.25">
      <c r="A256" s="73" t="s">
        <v>638</v>
      </c>
      <c r="B256" s="83" t="s">
        <v>639</v>
      </c>
      <c r="C256" s="75" t="s">
        <v>998</v>
      </c>
      <c r="D256" s="76"/>
      <c r="E256" s="243"/>
      <c r="F256" s="243"/>
      <c r="G256" s="243"/>
      <c r="H256" s="242"/>
      <c r="I256" s="61"/>
    </row>
    <row r="257" spans="1:9" s="66" customFormat="1" ht="31.5" x14ac:dyDescent="0.25">
      <c r="A257" s="73" t="s">
        <v>640</v>
      </c>
      <c r="B257" s="83" t="s">
        <v>641</v>
      </c>
      <c r="C257" s="75" t="s">
        <v>998</v>
      </c>
      <c r="D257" s="76"/>
      <c r="E257" s="243"/>
      <c r="F257" s="243"/>
      <c r="G257" s="243"/>
      <c r="H257" s="242"/>
      <c r="I257" s="61"/>
    </row>
    <row r="258" spans="1:9" s="66" customFormat="1" x14ac:dyDescent="0.25">
      <c r="A258" s="73" t="s">
        <v>642</v>
      </c>
      <c r="B258" s="84" t="s">
        <v>639</v>
      </c>
      <c r="C258" s="75" t="s">
        <v>998</v>
      </c>
      <c r="D258" s="76"/>
      <c r="E258" s="243"/>
      <c r="F258" s="243"/>
      <c r="G258" s="243"/>
      <c r="H258" s="242"/>
      <c r="I258" s="61"/>
    </row>
    <row r="259" spans="1:9" s="66" customFormat="1" ht="31.5" x14ac:dyDescent="0.25">
      <c r="A259" s="73" t="s">
        <v>643</v>
      </c>
      <c r="B259" s="83" t="s">
        <v>309</v>
      </c>
      <c r="C259" s="75" t="s">
        <v>998</v>
      </c>
      <c r="D259" s="76"/>
      <c r="E259" s="243"/>
      <c r="F259" s="243"/>
      <c r="G259" s="243"/>
      <c r="H259" s="242"/>
      <c r="I259" s="61"/>
    </row>
    <row r="260" spans="1:9" s="66" customFormat="1" x14ac:dyDescent="0.25">
      <c r="A260" s="73" t="s">
        <v>644</v>
      </c>
      <c r="B260" s="84" t="s">
        <v>639</v>
      </c>
      <c r="C260" s="75" t="s">
        <v>998</v>
      </c>
      <c r="D260" s="76"/>
      <c r="E260" s="243"/>
      <c r="F260" s="243"/>
      <c r="G260" s="243"/>
      <c r="H260" s="242"/>
      <c r="I260" s="61"/>
    </row>
    <row r="261" spans="1:9" s="66" customFormat="1" ht="31.5" x14ac:dyDescent="0.25">
      <c r="A261" s="73" t="s">
        <v>645</v>
      </c>
      <c r="B261" s="83" t="s">
        <v>310</v>
      </c>
      <c r="C261" s="75" t="s">
        <v>998</v>
      </c>
      <c r="D261" s="76"/>
      <c r="E261" s="243"/>
      <c r="F261" s="243"/>
      <c r="G261" s="243"/>
      <c r="H261" s="242"/>
      <c r="I261" s="61"/>
    </row>
    <row r="262" spans="1:9" s="66" customFormat="1" x14ac:dyDescent="0.25">
      <c r="A262" s="73" t="s">
        <v>646</v>
      </c>
      <c r="B262" s="84" t="s">
        <v>639</v>
      </c>
      <c r="C262" s="75" t="s">
        <v>998</v>
      </c>
      <c r="D262" s="76"/>
      <c r="E262" s="243"/>
      <c r="F262" s="243"/>
      <c r="G262" s="243"/>
      <c r="H262" s="242"/>
      <c r="I262" s="61"/>
    </row>
    <row r="263" spans="1:9" s="66" customFormat="1" x14ac:dyDescent="0.25">
      <c r="A263" s="73" t="s">
        <v>647</v>
      </c>
      <c r="B263" s="81" t="s">
        <v>648</v>
      </c>
      <c r="C263" s="75" t="s">
        <v>998</v>
      </c>
      <c r="D263" s="76"/>
      <c r="E263" s="243"/>
      <c r="F263" s="243"/>
      <c r="G263" s="243"/>
      <c r="H263" s="242"/>
      <c r="I263" s="61"/>
    </row>
    <row r="264" spans="1:9" s="66" customFormat="1" x14ac:dyDescent="0.25">
      <c r="A264" s="73" t="s">
        <v>649</v>
      </c>
      <c r="B264" s="83" t="s">
        <v>639</v>
      </c>
      <c r="C264" s="75" t="s">
        <v>998</v>
      </c>
      <c r="D264" s="76"/>
      <c r="E264" s="243"/>
      <c r="F264" s="243"/>
      <c r="G264" s="243"/>
      <c r="H264" s="242"/>
      <c r="I264" s="61"/>
    </row>
    <row r="265" spans="1:9" s="66" customFormat="1" x14ac:dyDescent="0.25">
      <c r="A265" s="73" t="s">
        <v>650</v>
      </c>
      <c r="B265" s="80" t="s">
        <v>199</v>
      </c>
      <c r="C265" s="75" t="s">
        <v>998</v>
      </c>
      <c r="D265" s="76"/>
      <c r="E265" s="243"/>
      <c r="F265" s="243"/>
      <c r="G265" s="243"/>
      <c r="H265" s="242"/>
      <c r="I265" s="61"/>
    </row>
    <row r="266" spans="1:9" s="66" customFormat="1" x14ac:dyDescent="0.25">
      <c r="A266" s="73" t="s">
        <v>651</v>
      </c>
      <c r="B266" s="83" t="s">
        <v>639</v>
      </c>
      <c r="C266" s="75" t="s">
        <v>998</v>
      </c>
      <c r="D266" s="76"/>
      <c r="E266" s="243"/>
      <c r="F266" s="243"/>
      <c r="G266" s="243"/>
      <c r="H266" s="242"/>
      <c r="I266" s="61"/>
    </row>
    <row r="267" spans="1:9" s="66" customFormat="1" x14ac:dyDescent="0.25">
      <c r="A267" s="73" t="s">
        <v>652</v>
      </c>
      <c r="B267" s="80" t="s">
        <v>653</v>
      </c>
      <c r="C267" s="75" t="s">
        <v>998</v>
      </c>
      <c r="D267" s="76"/>
      <c r="E267" s="243"/>
      <c r="F267" s="243"/>
      <c r="G267" s="243"/>
      <c r="H267" s="242"/>
      <c r="I267" s="61"/>
    </row>
    <row r="268" spans="1:9" s="66" customFormat="1" x14ac:dyDescent="0.25">
      <c r="A268" s="73" t="s">
        <v>654</v>
      </c>
      <c r="B268" s="83" t="s">
        <v>639</v>
      </c>
      <c r="C268" s="75" t="s">
        <v>998</v>
      </c>
      <c r="D268" s="76"/>
      <c r="E268" s="243"/>
      <c r="F268" s="243"/>
      <c r="G268" s="243"/>
      <c r="H268" s="242"/>
      <c r="I268" s="61"/>
    </row>
    <row r="269" spans="1:9" s="66" customFormat="1" x14ac:dyDescent="0.25">
      <c r="A269" s="73" t="s">
        <v>655</v>
      </c>
      <c r="B269" s="80" t="s">
        <v>656</v>
      </c>
      <c r="C269" s="75" t="s">
        <v>998</v>
      </c>
      <c r="D269" s="76"/>
      <c r="E269" s="243"/>
      <c r="F269" s="243"/>
      <c r="G269" s="243"/>
      <c r="H269" s="242"/>
      <c r="I269" s="61"/>
    </row>
    <row r="270" spans="1:9" s="66" customFormat="1" x14ac:dyDescent="0.25">
      <c r="A270" s="73" t="s">
        <v>657</v>
      </c>
      <c r="B270" s="83" t="s">
        <v>639</v>
      </c>
      <c r="C270" s="75" t="s">
        <v>998</v>
      </c>
      <c r="D270" s="76"/>
      <c r="E270" s="243"/>
      <c r="F270" s="243"/>
      <c r="G270" s="243"/>
      <c r="H270" s="242"/>
      <c r="I270" s="61"/>
    </row>
    <row r="271" spans="1:9" s="66" customFormat="1" x14ac:dyDescent="0.25">
      <c r="A271" s="73" t="s">
        <v>658</v>
      </c>
      <c r="B271" s="80" t="s">
        <v>201</v>
      </c>
      <c r="C271" s="75" t="s">
        <v>998</v>
      </c>
      <c r="D271" s="76"/>
      <c r="E271" s="243"/>
      <c r="F271" s="243"/>
      <c r="G271" s="243"/>
      <c r="H271" s="242"/>
      <c r="I271" s="61"/>
    </row>
    <row r="272" spans="1:9" s="66" customFormat="1" x14ac:dyDescent="0.25">
      <c r="A272" s="73" t="s">
        <v>659</v>
      </c>
      <c r="B272" s="83" t="s">
        <v>639</v>
      </c>
      <c r="C272" s="75" t="s">
        <v>998</v>
      </c>
      <c r="D272" s="76"/>
      <c r="E272" s="243"/>
      <c r="F272" s="243"/>
      <c r="G272" s="243"/>
      <c r="H272" s="242"/>
      <c r="I272" s="61"/>
    </row>
    <row r="273" spans="1:9" s="66" customFormat="1" x14ac:dyDescent="0.25">
      <c r="A273" s="73" t="s">
        <v>658</v>
      </c>
      <c r="B273" s="80" t="s">
        <v>660</v>
      </c>
      <c r="C273" s="75" t="s">
        <v>998</v>
      </c>
      <c r="D273" s="76"/>
      <c r="E273" s="243"/>
      <c r="F273" s="243"/>
      <c r="G273" s="243"/>
      <c r="H273" s="242"/>
      <c r="I273" s="61"/>
    </row>
    <row r="274" spans="1:9" s="66" customFormat="1" x14ac:dyDescent="0.25">
      <c r="A274" s="73" t="s">
        <v>661</v>
      </c>
      <c r="B274" s="83" t="s">
        <v>639</v>
      </c>
      <c r="C274" s="75" t="s">
        <v>998</v>
      </c>
      <c r="D274" s="76"/>
      <c r="E274" s="243"/>
      <c r="F274" s="243"/>
      <c r="G274" s="243"/>
      <c r="H274" s="242"/>
      <c r="I274" s="61"/>
    </row>
    <row r="275" spans="1:9" s="66" customFormat="1" ht="31.5" x14ac:dyDescent="0.25">
      <c r="A275" s="73" t="s">
        <v>662</v>
      </c>
      <c r="B275" s="81" t="s">
        <v>663</v>
      </c>
      <c r="C275" s="75" t="s">
        <v>998</v>
      </c>
      <c r="D275" s="76"/>
      <c r="E275" s="243"/>
      <c r="F275" s="243"/>
      <c r="G275" s="243"/>
      <c r="H275" s="242"/>
      <c r="I275" s="61"/>
    </row>
    <row r="276" spans="1:9" s="66" customFormat="1" x14ac:dyDescent="0.25">
      <c r="A276" s="73" t="s">
        <v>664</v>
      </c>
      <c r="B276" s="83" t="s">
        <v>639</v>
      </c>
      <c r="C276" s="75" t="s">
        <v>998</v>
      </c>
      <c r="D276" s="76"/>
      <c r="E276" s="243"/>
      <c r="F276" s="243"/>
      <c r="G276" s="243"/>
      <c r="H276" s="242"/>
      <c r="I276" s="61"/>
    </row>
    <row r="277" spans="1:9" s="66" customFormat="1" x14ac:dyDescent="0.25">
      <c r="A277" s="73" t="s">
        <v>665</v>
      </c>
      <c r="B277" s="83" t="s">
        <v>206</v>
      </c>
      <c r="C277" s="75" t="s">
        <v>998</v>
      </c>
      <c r="D277" s="76"/>
      <c r="E277" s="243"/>
      <c r="F277" s="243"/>
      <c r="G277" s="243"/>
      <c r="H277" s="242"/>
      <c r="I277" s="61"/>
    </row>
    <row r="278" spans="1:9" s="66" customFormat="1" x14ac:dyDescent="0.25">
      <c r="A278" s="73" t="s">
        <v>666</v>
      </c>
      <c r="B278" s="84" t="s">
        <v>639</v>
      </c>
      <c r="C278" s="75" t="s">
        <v>998</v>
      </c>
      <c r="D278" s="76"/>
      <c r="E278" s="243"/>
      <c r="F278" s="243"/>
      <c r="G278" s="243"/>
      <c r="H278" s="242"/>
      <c r="I278" s="61"/>
    </row>
    <row r="279" spans="1:9" s="66" customFormat="1" x14ac:dyDescent="0.25">
      <c r="A279" s="73" t="s">
        <v>667</v>
      </c>
      <c r="B279" s="83" t="s">
        <v>207</v>
      </c>
      <c r="C279" s="75" t="s">
        <v>998</v>
      </c>
      <c r="D279" s="76"/>
      <c r="E279" s="243"/>
      <c r="F279" s="243"/>
      <c r="G279" s="243"/>
      <c r="H279" s="242"/>
      <c r="I279" s="61"/>
    </row>
    <row r="280" spans="1:9" s="66" customFormat="1" x14ac:dyDescent="0.25">
      <c r="A280" s="73" t="s">
        <v>668</v>
      </c>
      <c r="B280" s="84" t="s">
        <v>639</v>
      </c>
      <c r="C280" s="75" t="s">
        <v>998</v>
      </c>
      <c r="D280" s="76"/>
      <c r="E280" s="243"/>
      <c r="F280" s="243"/>
      <c r="G280" s="243"/>
      <c r="H280" s="242"/>
      <c r="I280" s="61"/>
    </row>
    <row r="281" spans="1:9" s="66" customFormat="1" x14ac:dyDescent="0.25">
      <c r="A281" s="73" t="s">
        <v>669</v>
      </c>
      <c r="B281" s="81" t="s">
        <v>670</v>
      </c>
      <c r="C281" s="75" t="s">
        <v>998</v>
      </c>
      <c r="D281" s="76"/>
      <c r="E281" s="243"/>
      <c r="F281" s="243"/>
      <c r="G281" s="243"/>
      <c r="H281" s="242"/>
      <c r="I281" s="61"/>
    </row>
    <row r="282" spans="1:9" s="66" customFormat="1" x14ac:dyDescent="0.25">
      <c r="A282" s="73" t="s">
        <v>671</v>
      </c>
      <c r="B282" s="83" t="s">
        <v>639</v>
      </c>
      <c r="C282" s="75" t="s">
        <v>998</v>
      </c>
      <c r="D282" s="76"/>
      <c r="E282" s="243"/>
      <c r="F282" s="243"/>
      <c r="G282" s="243"/>
      <c r="H282" s="242"/>
      <c r="I282" s="61"/>
    </row>
    <row r="283" spans="1:9" s="66" customFormat="1" x14ac:dyDescent="0.25">
      <c r="A283" s="73" t="s">
        <v>672</v>
      </c>
      <c r="B283" s="82" t="s">
        <v>673</v>
      </c>
      <c r="C283" s="75" t="s">
        <v>998</v>
      </c>
      <c r="D283" s="76"/>
      <c r="E283" s="243"/>
      <c r="F283" s="243"/>
      <c r="G283" s="243"/>
      <c r="H283" s="242"/>
      <c r="I283" s="61"/>
    </row>
    <row r="284" spans="1:9" s="66" customFormat="1" x14ac:dyDescent="0.25">
      <c r="A284" s="73" t="s">
        <v>674</v>
      </c>
      <c r="B284" s="81" t="s">
        <v>675</v>
      </c>
      <c r="C284" s="75" t="s">
        <v>998</v>
      </c>
      <c r="D284" s="76"/>
      <c r="E284" s="243"/>
      <c r="F284" s="243"/>
      <c r="G284" s="243"/>
      <c r="H284" s="242"/>
      <c r="I284" s="61"/>
    </row>
    <row r="285" spans="1:9" s="66" customFormat="1" x14ac:dyDescent="0.25">
      <c r="A285" s="73" t="s">
        <v>676</v>
      </c>
      <c r="B285" s="83" t="s">
        <v>639</v>
      </c>
      <c r="C285" s="75" t="s">
        <v>998</v>
      </c>
      <c r="D285" s="76"/>
      <c r="E285" s="243"/>
      <c r="F285" s="243"/>
      <c r="G285" s="243"/>
      <c r="H285" s="242"/>
      <c r="I285" s="61"/>
    </row>
    <row r="286" spans="1:9" s="66" customFormat="1" x14ac:dyDescent="0.25">
      <c r="A286" s="73" t="s">
        <v>677</v>
      </c>
      <c r="B286" s="81" t="s">
        <v>678</v>
      </c>
      <c r="C286" s="75" t="s">
        <v>998</v>
      </c>
      <c r="D286" s="76"/>
      <c r="E286" s="243"/>
      <c r="F286" s="243"/>
      <c r="G286" s="243"/>
      <c r="H286" s="242"/>
      <c r="I286" s="61"/>
    </row>
    <row r="287" spans="1:9" s="66" customFormat="1" x14ac:dyDescent="0.25">
      <c r="A287" s="73" t="s">
        <v>679</v>
      </c>
      <c r="B287" s="83" t="s">
        <v>511</v>
      </c>
      <c r="C287" s="75" t="s">
        <v>998</v>
      </c>
      <c r="D287" s="76"/>
      <c r="E287" s="243"/>
      <c r="F287" s="243"/>
      <c r="G287" s="243"/>
      <c r="H287" s="242"/>
      <c r="I287" s="61"/>
    </row>
    <row r="288" spans="1:9" s="66" customFormat="1" x14ac:dyDescent="0.25">
      <c r="A288" s="73" t="s">
        <v>680</v>
      </c>
      <c r="B288" s="84" t="s">
        <v>639</v>
      </c>
      <c r="C288" s="75" t="s">
        <v>998</v>
      </c>
      <c r="D288" s="76"/>
      <c r="E288" s="243"/>
      <c r="F288" s="243"/>
      <c r="G288" s="243"/>
      <c r="H288" s="242"/>
      <c r="I288" s="61"/>
    </row>
    <row r="289" spans="1:9" s="66" customFormat="1" x14ac:dyDescent="0.25">
      <c r="A289" s="73" t="s">
        <v>681</v>
      </c>
      <c r="B289" s="83" t="s">
        <v>682</v>
      </c>
      <c r="C289" s="75" t="s">
        <v>998</v>
      </c>
      <c r="D289" s="76"/>
      <c r="E289" s="243"/>
      <c r="F289" s="243"/>
      <c r="G289" s="243"/>
      <c r="H289" s="242"/>
      <c r="I289" s="61"/>
    </row>
    <row r="290" spans="1:9" s="66" customFormat="1" x14ac:dyDescent="0.25">
      <c r="A290" s="73" t="s">
        <v>683</v>
      </c>
      <c r="B290" s="84" t="s">
        <v>639</v>
      </c>
      <c r="C290" s="75" t="s">
        <v>998</v>
      </c>
      <c r="D290" s="76"/>
      <c r="E290" s="243"/>
      <c r="F290" s="243"/>
      <c r="G290" s="243"/>
      <c r="H290" s="242"/>
      <c r="I290" s="61"/>
    </row>
    <row r="291" spans="1:9" s="66" customFormat="1" ht="31.5" x14ac:dyDescent="0.25">
      <c r="A291" s="73" t="s">
        <v>684</v>
      </c>
      <c r="B291" s="81" t="s">
        <v>685</v>
      </c>
      <c r="C291" s="75" t="s">
        <v>998</v>
      </c>
      <c r="D291" s="76"/>
      <c r="E291" s="243"/>
      <c r="F291" s="243"/>
      <c r="G291" s="243"/>
      <c r="H291" s="242"/>
      <c r="I291" s="61"/>
    </row>
    <row r="292" spans="1:9" s="66" customFormat="1" x14ac:dyDescent="0.25">
      <c r="A292" s="73" t="s">
        <v>686</v>
      </c>
      <c r="B292" s="83" t="s">
        <v>639</v>
      </c>
      <c r="C292" s="75" t="s">
        <v>998</v>
      </c>
      <c r="D292" s="76"/>
      <c r="E292" s="243"/>
      <c r="F292" s="243"/>
      <c r="G292" s="243"/>
      <c r="H292" s="242"/>
      <c r="I292" s="61"/>
    </row>
    <row r="293" spans="1:9" s="66" customFormat="1" x14ac:dyDescent="0.25">
      <c r="A293" s="73" t="s">
        <v>687</v>
      </c>
      <c r="B293" s="81" t="s">
        <v>688</v>
      </c>
      <c r="C293" s="75" t="s">
        <v>998</v>
      </c>
      <c r="D293" s="76"/>
      <c r="E293" s="243"/>
      <c r="F293" s="243"/>
      <c r="G293" s="243"/>
      <c r="H293" s="242"/>
      <c r="I293" s="61"/>
    </row>
    <row r="294" spans="1:9" s="66" customFormat="1" x14ac:dyDescent="0.25">
      <c r="A294" s="73" t="s">
        <v>689</v>
      </c>
      <c r="B294" s="83" t="s">
        <v>639</v>
      </c>
      <c r="C294" s="75" t="s">
        <v>998</v>
      </c>
      <c r="D294" s="76"/>
      <c r="E294" s="243"/>
      <c r="F294" s="243"/>
      <c r="G294" s="243"/>
      <c r="H294" s="242"/>
      <c r="I294" s="61"/>
    </row>
    <row r="295" spans="1:9" s="66" customFormat="1" x14ac:dyDescent="0.25">
      <c r="A295" s="73" t="s">
        <v>690</v>
      </c>
      <c r="B295" s="81" t="s">
        <v>691</v>
      </c>
      <c r="C295" s="75" t="s">
        <v>998</v>
      </c>
      <c r="D295" s="76"/>
      <c r="E295" s="243"/>
      <c r="F295" s="243"/>
      <c r="G295" s="243"/>
      <c r="H295" s="242"/>
      <c r="I295" s="61"/>
    </row>
    <row r="296" spans="1:9" s="66" customFormat="1" x14ac:dyDescent="0.25">
      <c r="A296" s="73" t="s">
        <v>692</v>
      </c>
      <c r="B296" s="83" t="s">
        <v>639</v>
      </c>
      <c r="C296" s="75" t="s">
        <v>998</v>
      </c>
      <c r="D296" s="76"/>
      <c r="E296" s="243"/>
      <c r="F296" s="243"/>
      <c r="G296" s="243"/>
      <c r="H296" s="242"/>
      <c r="I296" s="61"/>
    </row>
    <row r="297" spans="1:9" s="66" customFormat="1" x14ac:dyDescent="0.25">
      <c r="A297" s="73" t="s">
        <v>693</v>
      </c>
      <c r="B297" s="81" t="s">
        <v>694</v>
      </c>
      <c r="C297" s="75" t="s">
        <v>998</v>
      </c>
      <c r="D297" s="76"/>
      <c r="E297" s="243"/>
      <c r="F297" s="243"/>
      <c r="G297" s="243"/>
      <c r="H297" s="242"/>
      <c r="I297" s="61"/>
    </row>
    <row r="298" spans="1:9" s="66" customFormat="1" x14ac:dyDescent="0.25">
      <c r="A298" s="73" t="s">
        <v>695</v>
      </c>
      <c r="B298" s="83" t="s">
        <v>639</v>
      </c>
      <c r="C298" s="75" t="s">
        <v>998</v>
      </c>
      <c r="D298" s="76"/>
      <c r="E298" s="243"/>
      <c r="F298" s="243"/>
      <c r="G298" s="243"/>
      <c r="H298" s="242"/>
      <c r="I298" s="61"/>
    </row>
    <row r="299" spans="1:9" s="66" customFormat="1" x14ac:dyDescent="0.25">
      <c r="A299" s="73" t="s">
        <v>696</v>
      </c>
      <c r="B299" s="81" t="s">
        <v>697</v>
      </c>
      <c r="C299" s="75" t="s">
        <v>998</v>
      </c>
      <c r="D299" s="76"/>
      <c r="E299" s="243"/>
      <c r="F299" s="243"/>
      <c r="G299" s="243"/>
      <c r="H299" s="242"/>
      <c r="I299" s="61"/>
    </row>
    <row r="300" spans="1:9" s="66" customFormat="1" x14ac:dyDescent="0.25">
      <c r="A300" s="73" t="s">
        <v>698</v>
      </c>
      <c r="B300" s="83" t="s">
        <v>639</v>
      </c>
      <c r="C300" s="75" t="s">
        <v>998</v>
      </c>
      <c r="D300" s="76"/>
      <c r="E300" s="243"/>
      <c r="F300" s="243"/>
      <c r="G300" s="243"/>
      <c r="H300" s="242"/>
      <c r="I300" s="61"/>
    </row>
    <row r="301" spans="1:9" s="66" customFormat="1" ht="31.5" x14ac:dyDescent="0.25">
      <c r="A301" s="73" t="s">
        <v>699</v>
      </c>
      <c r="B301" s="81" t="s">
        <v>700</v>
      </c>
      <c r="C301" s="75" t="s">
        <v>998</v>
      </c>
      <c r="D301" s="76"/>
      <c r="E301" s="243"/>
      <c r="F301" s="243"/>
      <c r="G301" s="243"/>
      <c r="H301" s="242"/>
      <c r="I301" s="61"/>
    </row>
    <row r="302" spans="1:9" s="66" customFormat="1" x14ac:dyDescent="0.25">
      <c r="A302" s="73" t="s">
        <v>701</v>
      </c>
      <c r="B302" s="83" t="s">
        <v>639</v>
      </c>
      <c r="C302" s="75" t="s">
        <v>998</v>
      </c>
      <c r="D302" s="76"/>
      <c r="E302" s="243"/>
      <c r="F302" s="243"/>
      <c r="G302" s="243"/>
      <c r="H302" s="242"/>
      <c r="I302" s="61"/>
    </row>
    <row r="303" spans="1:9" s="66" customFormat="1" x14ac:dyDescent="0.25">
      <c r="A303" s="73" t="s">
        <v>702</v>
      </c>
      <c r="B303" s="81" t="s">
        <v>703</v>
      </c>
      <c r="C303" s="75" t="s">
        <v>998</v>
      </c>
      <c r="D303" s="76"/>
      <c r="E303" s="243"/>
      <c r="F303" s="243"/>
      <c r="G303" s="243"/>
      <c r="H303" s="242"/>
      <c r="I303" s="61"/>
    </row>
    <row r="304" spans="1:9" s="66" customFormat="1" x14ac:dyDescent="0.25">
      <c r="A304" s="73" t="s">
        <v>704</v>
      </c>
      <c r="B304" s="83" t="s">
        <v>639</v>
      </c>
      <c r="C304" s="75" t="s">
        <v>998</v>
      </c>
      <c r="D304" s="76"/>
      <c r="E304" s="243"/>
      <c r="F304" s="243"/>
      <c r="G304" s="243"/>
      <c r="H304" s="242"/>
      <c r="I304" s="61"/>
    </row>
    <row r="305" spans="1:9" s="66" customFormat="1" ht="31.5" x14ac:dyDescent="0.25">
      <c r="A305" s="73" t="s">
        <v>705</v>
      </c>
      <c r="B305" s="82" t="s">
        <v>706</v>
      </c>
      <c r="C305" s="75" t="s">
        <v>8</v>
      </c>
      <c r="D305" s="76"/>
      <c r="E305" s="243"/>
      <c r="F305" s="243"/>
      <c r="G305" s="243"/>
      <c r="H305" s="242"/>
      <c r="I305" s="61"/>
    </row>
    <row r="306" spans="1:9" s="66" customFormat="1" x14ac:dyDescent="0.25">
      <c r="A306" s="73" t="s">
        <v>707</v>
      </c>
      <c r="B306" s="81" t="s">
        <v>708</v>
      </c>
      <c r="C306" s="75" t="s">
        <v>8</v>
      </c>
      <c r="D306" s="76"/>
      <c r="E306" s="243"/>
      <c r="F306" s="243"/>
      <c r="G306" s="243"/>
      <c r="H306" s="242"/>
      <c r="I306" s="61"/>
    </row>
    <row r="307" spans="1:9" s="66" customFormat="1" ht="31.5" x14ac:dyDescent="0.25">
      <c r="A307" s="73" t="s">
        <v>709</v>
      </c>
      <c r="B307" s="81" t="s">
        <v>710</v>
      </c>
      <c r="C307" s="75" t="s">
        <v>8</v>
      </c>
      <c r="D307" s="76"/>
      <c r="E307" s="243"/>
      <c r="F307" s="243"/>
      <c r="G307" s="243"/>
      <c r="H307" s="242"/>
      <c r="I307" s="61"/>
    </row>
    <row r="308" spans="1:9" s="66" customFormat="1" ht="31.5" x14ac:dyDescent="0.25">
      <c r="A308" s="73" t="s">
        <v>711</v>
      </c>
      <c r="B308" s="81" t="s">
        <v>712</v>
      </c>
      <c r="C308" s="75" t="s">
        <v>8</v>
      </c>
      <c r="D308" s="76"/>
      <c r="E308" s="243"/>
      <c r="F308" s="243"/>
      <c r="G308" s="243"/>
      <c r="H308" s="242"/>
      <c r="I308" s="61"/>
    </row>
    <row r="309" spans="1:9" s="66" customFormat="1" ht="31.5" x14ac:dyDescent="0.25">
      <c r="A309" s="73" t="s">
        <v>713</v>
      </c>
      <c r="B309" s="81" t="s">
        <v>714</v>
      </c>
      <c r="C309" s="75" t="s">
        <v>8</v>
      </c>
      <c r="D309" s="76"/>
      <c r="E309" s="243"/>
      <c r="F309" s="243"/>
      <c r="G309" s="243"/>
      <c r="H309" s="242"/>
      <c r="I309" s="61"/>
    </row>
    <row r="310" spans="1:9" s="66" customFormat="1" x14ac:dyDescent="0.25">
      <c r="A310" s="73" t="s">
        <v>715</v>
      </c>
      <c r="B310" s="80" t="s">
        <v>716</v>
      </c>
      <c r="C310" s="75" t="s">
        <v>8</v>
      </c>
      <c r="D310" s="76"/>
      <c r="E310" s="243"/>
      <c r="F310" s="243"/>
      <c r="G310" s="243"/>
      <c r="H310" s="242"/>
      <c r="I310" s="61"/>
    </row>
    <row r="311" spans="1:9" s="66" customFormat="1" x14ac:dyDescent="0.25">
      <c r="A311" s="73" t="s">
        <v>717</v>
      </c>
      <c r="B311" s="80" t="s">
        <v>718</v>
      </c>
      <c r="C311" s="75" t="s">
        <v>8</v>
      </c>
      <c r="D311" s="76"/>
      <c r="E311" s="243"/>
      <c r="F311" s="243"/>
      <c r="G311" s="243"/>
      <c r="H311" s="242"/>
      <c r="I311" s="61"/>
    </row>
    <row r="312" spans="1:9" s="66" customFormat="1" x14ac:dyDescent="0.25">
      <c r="A312" s="73" t="s">
        <v>719</v>
      </c>
      <c r="B312" s="80" t="s">
        <v>720</v>
      </c>
      <c r="C312" s="75" t="s">
        <v>8</v>
      </c>
      <c r="D312" s="76"/>
      <c r="E312" s="243"/>
      <c r="F312" s="243"/>
      <c r="G312" s="243"/>
      <c r="H312" s="242"/>
      <c r="I312" s="61"/>
    </row>
    <row r="313" spans="1:9" s="66" customFormat="1" x14ac:dyDescent="0.25">
      <c r="A313" s="73" t="s">
        <v>721</v>
      </c>
      <c r="B313" s="80" t="s">
        <v>722</v>
      </c>
      <c r="C313" s="75" t="s">
        <v>8</v>
      </c>
      <c r="D313" s="76"/>
      <c r="E313" s="243"/>
      <c r="F313" s="243"/>
      <c r="G313" s="243"/>
      <c r="H313" s="242"/>
      <c r="I313" s="61"/>
    </row>
    <row r="314" spans="1:9" s="66" customFormat="1" x14ac:dyDescent="0.25">
      <c r="A314" s="73" t="s">
        <v>723</v>
      </c>
      <c r="B314" s="80" t="s">
        <v>724</v>
      </c>
      <c r="C314" s="75" t="s">
        <v>8</v>
      </c>
      <c r="D314" s="88"/>
      <c r="E314" s="243"/>
      <c r="F314" s="244"/>
      <c r="G314" s="244"/>
      <c r="H314" s="245"/>
      <c r="I314" s="61"/>
    </row>
    <row r="315" spans="1:9" s="66" customFormat="1" ht="31.5" x14ac:dyDescent="0.25">
      <c r="A315" s="73" t="s">
        <v>725</v>
      </c>
      <c r="B315" s="81" t="s">
        <v>726</v>
      </c>
      <c r="C315" s="75" t="s">
        <v>8</v>
      </c>
      <c r="D315" s="88"/>
      <c r="E315" s="243"/>
      <c r="F315" s="244"/>
      <c r="G315" s="244"/>
      <c r="H315" s="245"/>
      <c r="I315" s="61"/>
    </row>
    <row r="316" spans="1:9" s="66" customFormat="1" x14ac:dyDescent="0.25">
      <c r="A316" s="73" t="s">
        <v>727</v>
      </c>
      <c r="B316" s="101" t="s">
        <v>206</v>
      </c>
      <c r="C316" s="75" t="s">
        <v>8</v>
      </c>
      <c r="D316" s="76"/>
      <c r="E316" s="243"/>
      <c r="F316" s="243"/>
      <c r="G316" s="243"/>
      <c r="H316" s="242"/>
      <c r="I316" s="61"/>
    </row>
    <row r="317" spans="1:9" s="66" customFormat="1" ht="16.5" thickBot="1" x14ac:dyDescent="0.3">
      <c r="A317" s="90" t="s">
        <v>728</v>
      </c>
      <c r="B317" s="102" t="s">
        <v>207</v>
      </c>
      <c r="C317" s="92" t="s">
        <v>8</v>
      </c>
      <c r="D317" s="93"/>
      <c r="E317" s="247"/>
      <c r="F317" s="247"/>
      <c r="G317" s="247"/>
      <c r="H317" s="248"/>
      <c r="I317" s="61"/>
    </row>
    <row r="318" spans="1:9" s="66" customFormat="1" ht="19.5" thickBot="1" x14ac:dyDescent="0.3">
      <c r="A318" s="597" t="s">
        <v>729</v>
      </c>
      <c r="B318" s="598"/>
      <c r="C318" s="598"/>
      <c r="D318" s="598"/>
      <c r="E318" s="598"/>
      <c r="F318" s="598"/>
      <c r="G318" s="598"/>
      <c r="H318" s="599"/>
      <c r="I318" s="61"/>
    </row>
    <row r="319" spans="1:9" ht="31.5" x14ac:dyDescent="0.25">
      <c r="A319" s="94" t="s">
        <v>730</v>
      </c>
      <c r="B319" s="99" t="s">
        <v>731</v>
      </c>
      <c r="C319" s="95" t="s">
        <v>476</v>
      </c>
      <c r="D319" s="251" t="s">
        <v>732</v>
      </c>
      <c r="E319" s="251" t="s">
        <v>732</v>
      </c>
      <c r="F319" s="251"/>
      <c r="G319" s="251" t="s">
        <v>732</v>
      </c>
      <c r="H319" s="252" t="s">
        <v>732</v>
      </c>
    </row>
    <row r="320" spans="1:9" x14ac:dyDescent="0.25">
      <c r="A320" s="73" t="s">
        <v>733</v>
      </c>
      <c r="B320" s="82" t="s">
        <v>734</v>
      </c>
      <c r="C320" s="75" t="s">
        <v>1</v>
      </c>
      <c r="D320" s="76"/>
      <c r="E320" s="243"/>
      <c r="F320" s="243"/>
      <c r="G320" s="243"/>
      <c r="H320" s="242"/>
    </row>
    <row r="321" spans="1:8" x14ac:dyDescent="0.25">
      <c r="A321" s="73" t="s">
        <v>735</v>
      </c>
      <c r="B321" s="82" t="s">
        <v>736</v>
      </c>
      <c r="C321" s="75" t="s">
        <v>737</v>
      </c>
      <c r="D321" s="76"/>
      <c r="E321" s="243"/>
      <c r="F321" s="243"/>
      <c r="G321" s="243"/>
      <c r="H321" s="242"/>
    </row>
    <row r="322" spans="1:8" x14ac:dyDescent="0.25">
      <c r="A322" s="73" t="s">
        <v>738</v>
      </c>
      <c r="B322" s="82" t="s">
        <v>739</v>
      </c>
      <c r="C322" s="75" t="s">
        <v>1</v>
      </c>
      <c r="D322" s="76"/>
      <c r="E322" s="243"/>
      <c r="F322" s="243"/>
      <c r="G322" s="243"/>
      <c r="H322" s="242"/>
    </row>
    <row r="323" spans="1:8" x14ac:dyDescent="0.25">
      <c r="A323" s="73" t="s">
        <v>740</v>
      </c>
      <c r="B323" s="82" t="s">
        <v>741</v>
      </c>
      <c r="C323" s="75" t="s">
        <v>737</v>
      </c>
      <c r="D323" s="76"/>
      <c r="E323" s="243"/>
      <c r="F323" s="243"/>
      <c r="G323" s="243"/>
      <c r="H323" s="242"/>
    </row>
    <row r="324" spans="1:8" x14ac:dyDescent="0.25">
      <c r="A324" s="73" t="s">
        <v>742</v>
      </c>
      <c r="B324" s="82" t="s">
        <v>743</v>
      </c>
      <c r="C324" s="75" t="s">
        <v>744</v>
      </c>
      <c r="D324" s="76"/>
      <c r="E324" s="243"/>
      <c r="F324" s="243"/>
      <c r="G324" s="243"/>
      <c r="H324" s="242"/>
    </row>
    <row r="325" spans="1:8" x14ac:dyDescent="0.25">
      <c r="A325" s="73" t="s">
        <v>745</v>
      </c>
      <c r="B325" s="82" t="s">
        <v>746</v>
      </c>
      <c r="C325" s="75" t="s">
        <v>476</v>
      </c>
      <c r="D325" s="253" t="s">
        <v>732</v>
      </c>
      <c r="E325" s="253" t="s">
        <v>732</v>
      </c>
      <c r="F325" s="253"/>
      <c r="G325" s="253" t="s">
        <v>732</v>
      </c>
      <c r="H325" s="254" t="s">
        <v>732</v>
      </c>
    </row>
    <row r="326" spans="1:8" x14ac:dyDescent="0.25">
      <c r="A326" s="73" t="s">
        <v>747</v>
      </c>
      <c r="B326" s="81" t="s">
        <v>748</v>
      </c>
      <c r="C326" s="75" t="s">
        <v>744</v>
      </c>
      <c r="D326" s="76"/>
      <c r="E326" s="243"/>
      <c r="F326" s="243"/>
      <c r="G326" s="243"/>
      <c r="H326" s="242"/>
    </row>
    <row r="327" spans="1:8" x14ac:dyDescent="0.25">
      <c r="A327" s="73" t="s">
        <v>749</v>
      </c>
      <c r="B327" s="81" t="s">
        <v>750</v>
      </c>
      <c r="C327" s="75" t="s">
        <v>751</v>
      </c>
      <c r="D327" s="76"/>
      <c r="E327" s="243"/>
      <c r="F327" s="243"/>
      <c r="G327" s="243"/>
      <c r="H327" s="242"/>
    </row>
    <row r="328" spans="1:8" x14ac:dyDescent="0.25">
      <c r="A328" s="73" t="s">
        <v>752</v>
      </c>
      <c r="B328" s="82" t="s">
        <v>753</v>
      </c>
      <c r="C328" s="75" t="s">
        <v>476</v>
      </c>
      <c r="D328" s="253" t="s">
        <v>732</v>
      </c>
      <c r="E328" s="253" t="s">
        <v>732</v>
      </c>
      <c r="F328" s="253"/>
      <c r="G328" s="253" t="s">
        <v>732</v>
      </c>
      <c r="H328" s="254" t="s">
        <v>732</v>
      </c>
    </row>
    <row r="329" spans="1:8" x14ac:dyDescent="0.25">
      <c r="A329" s="73" t="s">
        <v>754</v>
      </c>
      <c r="B329" s="81" t="s">
        <v>748</v>
      </c>
      <c r="C329" s="75" t="s">
        <v>744</v>
      </c>
      <c r="D329" s="76"/>
      <c r="E329" s="243"/>
      <c r="F329" s="243"/>
      <c r="G329" s="243"/>
      <c r="H329" s="242"/>
    </row>
    <row r="330" spans="1:8" x14ac:dyDescent="0.25">
      <c r="A330" s="73" t="s">
        <v>755</v>
      </c>
      <c r="B330" s="81" t="s">
        <v>756</v>
      </c>
      <c r="C330" s="75" t="s">
        <v>1</v>
      </c>
      <c r="D330" s="76"/>
      <c r="E330" s="243"/>
      <c r="F330" s="243"/>
      <c r="G330" s="243"/>
      <c r="H330" s="242"/>
    </row>
    <row r="331" spans="1:8" x14ac:dyDescent="0.25">
      <c r="A331" s="73" t="s">
        <v>757</v>
      </c>
      <c r="B331" s="81" t="s">
        <v>750</v>
      </c>
      <c r="C331" s="75" t="s">
        <v>751</v>
      </c>
      <c r="D331" s="76"/>
      <c r="E331" s="243"/>
      <c r="F331" s="243"/>
      <c r="G331" s="243"/>
      <c r="H331" s="242"/>
    </row>
    <row r="332" spans="1:8" x14ac:dyDescent="0.25">
      <c r="A332" s="73" t="s">
        <v>758</v>
      </c>
      <c r="B332" s="82" t="s">
        <v>759</v>
      </c>
      <c r="C332" s="75" t="s">
        <v>476</v>
      </c>
      <c r="D332" s="253" t="s">
        <v>732</v>
      </c>
      <c r="E332" s="253" t="s">
        <v>732</v>
      </c>
      <c r="F332" s="253"/>
      <c r="G332" s="253" t="s">
        <v>732</v>
      </c>
      <c r="H332" s="254" t="s">
        <v>732</v>
      </c>
    </row>
    <row r="333" spans="1:8" x14ac:dyDescent="0.25">
      <c r="A333" s="73" t="s">
        <v>760</v>
      </c>
      <c r="B333" s="81" t="s">
        <v>748</v>
      </c>
      <c r="C333" s="75" t="s">
        <v>744</v>
      </c>
      <c r="D333" s="76"/>
      <c r="E333" s="243"/>
      <c r="F333" s="243"/>
      <c r="G333" s="243"/>
      <c r="H333" s="242"/>
    </row>
    <row r="334" spans="1:8" x14ac:dyDescent="0.25">
      <c r="A334" s="73" t="s">
        <v>761</v>
      </c>
      <c r="B334" s="81" t="s">
        <v>750</v>
      </c>
      <c r="C334" s="75" t="s">
        <v>751</v>
      </c>
      <c r="D334" s="76"/>
      <c r="E334" s="243"/>
      <c r="F334" s="243"/>
      <c r="G334" s="243"/>
      <c r="H334" s="242"/>
    </row>
    <row r="335" spans="1:8" x14ac:dyDescent="0.25">
      <c r="A335" s="73" t="s">
        <v>762</v>
      </c>
      <c r="B335" s="82" t="s">
        <v>763</v>
      </c>
      <c r="C335" s="75" t="s">
        <v>476</v>
      </c>
      <c r="D335" s="253" t="s">
        <v>732</v>
      </c>
      <c r="E335" s="253" t="s">
        <v>732</v>
      </c>
      <c r="F335" s="253"/>
      <c r="G335" s="253" t="s">
        <v>732</v>
      </c>
      <c r="H335" s="254" t="s">
        <v>732</v>
      </c>
    </row>
    <row r="336" spans="1:8" x14ac:dyDescent="0.25">
      <c r="A336" s="73" t="s">
        <v>764</v>
      </c>
      <c r="B336" s="81" t="s">
        <v>748</v>
      </c>
      <c r="C336" s="75" t="s">
        <v>744</v>
      </c>
      <c r="D336" s="76"/>
      <c r="E336" s="243"/>
      <c r="F336" s="243"/>
      <c r="G336" s="243"/>
      <c r="H336" s="242"/>
    </row>
    <row r="337" spans="1:8" x14ac:dyDescent="0.25">
      <c r="A337" s="73" t="s">
        <v>765</v>
      </c>
      <c r="B337" s="81" t="s">
        <v>756</v>
      </c>
      <c r="C337" s="75" t="s">
        <v>1</v>
      </c>
      <c r="D337" s="76"/>
      <c r="E337" s="243"/>
      <c r="F337" s="243"/>
      <c r="G337" s="243"/>
      <c r="H337" s="242"/>
    </row>
    <row r="338" spans="1:8" x14ac:dyDescent="0.25">
      <c r="A338" s="73" t="s">
        <v>766</v>
      </c>
      <c r="B338" s="81" t="s">
        <v>750</v>
      </c>
      <c r="C338" s="75" t="s">
        <v>751</v>
      </c>
      <c r="D338" s="76"/>
      <c r="E338" s="243"/>
      <c r="F338" s="243"/>
      <c r="G338" s="243"/>
      <c r="H338" s="242"/>
    </row>
    <row r="339" spans="1:8" x14ac:dyDescent="0.25">
      <c r="A339" s="94" t="s">
        <v>767</v>
      </c>
      <c r="B339" s="99" t="s">
        <v>768</v>
      </c>
      <c r="C339" s="95" t="s">
        <v>476</v>
      </c>
      <c r="D339" s="253" t="s">
        <v>732</v>
      </c>
      <c r="E339" s="253" t="s">
        <v>732</v>
      </c>
      <c r="F339" s="251"/>
      <c r="G339" s="251" t="s">
        <v>732</v>
      </c>
      <c r="H339" s="252" t="s">
        <v>732</v>
      </c>
    </row>
    <row r="340" spans="1:8" x14ac:dyDescent="0.25">
      <c r="A340" s="73" t="s">
        <v>769</v>
      </c>
      <c r="B340" s="82" t="s">
        <v>770</v>
      </c>
      <c r="C340" s="75" t="s">
        <v>744</v>
      </c>
      <c r="D340" s="76"/>
      <c r="E340" s="243"/>
      <c r="F340" s="243"/>
      <c r="G340" s="243"/>
      <c r="H340" s="242"/>
    </row>
    <row r="341" spans="1:8" ht="31.5" x14ac:dyDescent="0.25">
      <c r="A341" s="73" t="s">
        <v>771</v>
      </c>
      <c r="B341" s="81" t="s">
        <v>772</v>
      </c>
      <c r="C341" s="75" t="s">
        <v>744</v>
      </c>
      <c r="D341" s="76"/>
      <c r="E341" s="243"/>
      <c r="F341" s="243"/>
      <c r="G341" s="243"/>
      <c r="H341" s="242"/>
    </row>
    <row r="342" spans="1:8" x14ac:dyDescent="0.25">
      <c r="A342" s="73" t="s">
        <v>773</v>
      </c>
      <c r="B342" s="101" t="s">
        <v>774</v>
      </c>
      <c r="C342" s="75" t="s">
        <v>744</v>
      </c>
      <c r="D342" s="76"/>
      <c r="E342" s="243"/>
      <c r="F342" s="243"/>
      <c r="G342" s="243"/>
      <c r="H342" s="242"/>
    </row>
    <row r="343" spans="1:8" x14ac:dyDescent="0.25">
      <c r="A343" s="73" t="s">
        <v>775</v>
      </c>
      <c r="B343" s="101" t="s">
        <v>776</v>
      </c>
      <c r="C343" s="75" t="s">
        <v>744</v>
      </c>
      <c r="D343" s="76"/>
      <c r="E343" s="243"/>
      <c r="F343" s="243"/>
      <c r="G343" s="243"/>
      <c r="H343" s="242"/>
    </row>
    <row r="344" spans="1:8" x14ac:dyDescent="0.25">
      <c r="A344" s="73" t="s">
        <v>777</v>
      </c>
      <c r="B344" s="82" t="s">
        <v>778</v>
      </c>
      <c r="C344" s="75" t="s">
        <v>744</v>
      </c>
      <c r="D344" s="76"/>
      <c r="E344" s="243"/>
      <c r="F344" s="243"/>
      <c r="G344" s="243"/>
      <c r="H344" s="242"/>
    </row>
    <row r="345" spans="1:8" x14ac:dyDescent="0.25">
      <c r="A345" s="73" t="s">
        <v>779</v>
      </c>
      <c r="B345" s="82" t="s">
        <v>780</v>
      </c>
      <c r="C345" s="75" t="s">
        <v>1</v>
      </c>
      <c r="D345" s="76"/>
      <c r="E345" s="243"/>
      <c r="F345" s="243"/>
      <c r="G345" s="243"/>
      <c r="H345" s="242"/>
    </row>
    <row r="346" spans="1:8" ht="31.5" x14ac:dyDescent="0.25">
      <c r="A346" s="73" t="s">
        <v>781</v>
      </c>
      <c r="B346" s="81" t="s">
        <v>782</v>
      </c>
      <c r="C346" s="75" t="s">
        <v>1</v>
      </c>
      <c r="D346" s="76"/>
      <c r="E346" s="243"/>
      <c r="F346" s="243"/>
      <c r="G346" s="243"/>
      <c r="H346" s="242"/>
    </row>
    <row r="347" spans="1:8" x14ac:dyDescent="0.25">
      <c r="A347" s="73" t="s">
        <v>783</v>
      </c>
      <c r="B347" s="101" t="s">
        <v>774</v>
      </c>
      <c r="C347" s="75" t="s">
        <v>1</v>
      </c>
      <c r="D347" s="76"/>
      <c r="E347" s="243"/>
      <c r="F347" s="243"/>
      <c r="G347" s="243"/>
      <c r="H347" s="242"/>
    </row>
    <row r="348" spans="1:8" x14ac:dyDescent="0.25">
      <c r="A348" s="73" t="s">
        <v>784</v>
      </c>
      <c r="B348" s="101" t="s">
        <v>776</v>
      </c>
      <c r="C348" s="75" t="s">
        <v>1</v>
      </c>
      <c r="D348" s="76"/>
      <c r="E348" s="243"/>
      <c r="F348" s="243"/>
      <c r="G348" s="243"/>
      <c r="H348" s="242"/>
    </row>
    <row r="349" spans="1:8" x14ac:dyDescent="0.25">
      <c r="A349" s="73" t="s">
        <v>785</v>
      </c>
      <c r="B349" s="82" t="s">
        <v>786</v>
      </c>
      <c r="C349" s="75" t="s">
        <v>787</v>
      </c>
      <c r="D349" s="76"/>
      <c r="E349" s="243"/>
      <c r="F349" s="243"/>
      <c r="G349" s="243"/>
      <c r="H349" s="242"/>
    </row>
    <row r="350" spans="1:8" ht="31.5" x14ac:dyDescent="0.25">
      <c r="A350" s="73" t="s">
        <v>788</v>
      </c>
      <c r="B350" s="82" t="s">
        <v>789</v>
      </c>
      <c r="C350" s="75" t="s">
        <v>998</v>
      </c>
      <c r="D350" s="76"/>
      <c r="E350" s="243"/>
      <c r="F350" s="243"/>
      <c r="G350" s="243"/>
      <c r="H350" s="242"/>
    </row>
    <row r="351" spans="1:8" x14ac:dyDescent="0.25">
      <c r="A351" s="73" t="s">
        <v>790</v>
      </c>
      <c r="B351" s="97" t="s">
        <v>791</v>
      </c>
      <c r="C351" s="75" t="s">
        <v>476</v>
      </c>
      <c r="D351" s="253" t="s">
        <v>732</v>
      </c>
      <c r="E351" s="253" t="s">
        <v>732</v>
      </c>
      <c r="F351" s="253"/>
      <c r="G351" s="253" t="s">
        <v>732</v>
      </c>
      <c r="H351" s="254" t="s">
        <v>732</v>
      </c>
    </row>
    <row r="352" spans="1:8" x14ac:dyDescent="0.25">
      <c r="A352" s="73" t="s">
        <v>792</v>
      </c>
      <c r="B352" s="82" t="s">
        <v>793</v>
      </c>
      <c r="C352" s="75" t="s">
        <v>744</v>
      </c>
      <c r="D352" s="76"/>
      <c r="E352" s="243"/>
      <c r="F352" s="243"/>
      <c r="G352" s="243"/>
      <c r="H352" s="242"/>
    </row>
    <row r="353" spans="1:8" x14ac:dyDescent="0.25">
      <c r="A353" s="73" t="s">
        <v>794</v>
      </c>
      <c r="B353" s="82" t="s">
        <v>795</v>
      </c>
      <c r="C353" s="75" t="s">
        <v>737</v>
      </c>
      <c r="D353" s="76"/>
      <c r="E353" s="243"/>
      <c r="F353" s="243"/>
      <c r="G353" s="243"/>
      <c r="H353" s="242"/>
    </row>
    <row r="354" spans="1:8" ht="47.25" x14ac:dyDescent="0.25">
      <c r="A354" s="73" t="s">
        <v>796</v>
      </c>
      <c r="B354" s="82" t="s">
        <v>797</v>
      </c>
      <c r="C354" s="75" t="s">
        <v>998</v>
      </c>
      <c r="D354" s="76"/>
      <c r="E354" s="243"/>
      <c r="F354" s="243"/>
      <c r="G354" s="243"/>
      <c r="H354" s="242"/>
    </row>
    <row r="355" spans="1:8" ht="31.5" x14ac:dyDescent="0.25">
      <c r="A355" s="73" t="s">
        <v>798</v>
      </c>
      <c r="B355" s="82" t="s">
        <v>799</v>
      </c>
      <c r="C355" s="75" t="s">
        <v>998</v>
      </c>
      <c r="D355" s="76"/>
      <c r="E355" s="243"/>
      <c r="F355" s="243"/>
      <c r="G355" s="243"/>
      <c r="H355" s="242"/>
    </row>
    <row r="356" spans="1:8" x14ac:dyDescent="0.25">
      <c r="A356" s="73" t="s">
        <v>800</v>
      </c>
      <c r="B356" s="97" t="s">
        <v>801</v>
      </c>
      <c r="C356" s="254" t="s">
        <v>476</v>
      </c>
      <c r="D356" s="253" t="s">
        <v>732</v>
      </c>
      <c r="E356" s="253" t="s">
        <v>732</v>
      </c>
      <c r="F356" s="253"/>
      <c r="G356" s="253" t="s">
        <v>732</v>
      </c>
      <c r="H356" s="254" t="s">
        <v>732</v>
      </c>
    </row>
    <row r="357" spans="1:8" x14ac:dyDescent="0.25">
      <c r="A357" s="73" t="s">
        <v>802</v>
      </c>
      <c r="B357" s="82" t="s">
        <v>803</v>
      </c>
      <c r="C357" s="75" t="s">
        <v>1</v>
      </c>
      <c r="D357" s="76"/>
      <c r="E357" s="243"/>
      <c r="F357" s="243"/>
      <c r="G357" s="243"/>
      <c r="H357" s="242"/>
    </row>
    <row r="358" spans="1:8" ht="47.25" x14ac:dyDescent="0.25">
      <c r="A358" s="73" t="s">
        <v>804</v>
      </c>
      <c r="B358" s="81" t="s">
        <v>805</v>
      </c>
      <c r="C358" s="75" t="s">
        <v>1</v>
      </c>
      <c r="D358" s="76"/>
      <c r="E358" s="243"/>
      <c r="F358" s="243"/>
      <c r="G358" s="243"/>
      <c r="H358" s="242"/>
    </row>
    <row r="359" spans="1:8" ht="47.25" x14ac:dyDescent="0.25">
      <c r="A359" s="73" t="s">
        <v>806</v>
      </c>
      <c r="B359" s="81" t="s">
        <v>807</v>
      </c>
      <c r="C359" s="75" t="s">
        <v>1</v>
      </c>
      <c r="D359" s="76"/>
      <c r="E359" s="243"/>
      <c r="F359" s="243"/>
      <c r="G359" s="243"/>
      <c r="H359" s="242"/>
    </row>
    <row r="360" spans="1:8" ht="31.5" x14ac:dyDescent="0.25">
      <c r="A360" s="73" t="s">
        <v>808</v>
      </c>
      <c r="B360" s="81" t="s">
        <v>809</v>
      </c>
      <c r="C360" s="75" t="s">
        <v>1</v>
      </c>
      <c r="D360" s="76"/>
      <c r="E360" s="243"/>
      <c r="F360" s="243"/>
      <c r="G360" s="243"/>
      <c r="H360" s="242"/>
    </row>
    <row r="361" spans="1:8" x14ac:dyDescent="0.25">
      <c r="A361" s="73" t="s">
        <v>810</v>
      </c>
      <c r="B361" s="82" t="s">
        <v>811</v>
      </c>
      <c r="C361" s="75" t="s">
        <v>744</v>
      </c>
      <c r="D361" s="76"/>
      <c r="E361" s="243"/>
      <c r="F361" s="243"/>
      <c r="G361" s="243"/>
      <c r="H361" s="242"/>
    </row>
    <row r="362" spans="1:8" ht="31.5" x14ac:dyDescent="0.25">
      <c r="A362" s="73" t="s">
        <v>812</v>
      </c>
      <c r="B362" s="81" t="s">
        <v>813</v>
      </c>
      <c r="C362" s="75" t="s">
        <v>744</v>
      </c>
      <c r="D362" s="76"/>
      <c r="E362" s="243"/>
      <c r="F362" s="243"/>
      <c r="G362" s="243"/>
      <c r="H362" s="242"/>
    </row>
    <row r="363" spans="1:8" x14ac:dyDescent="0.25">
      <c r="A363" s="73" t="s">
        <v>814</v>
      </c>
      <c r="B363" s="81" t="s">
        <v>815</v>
      </c>
      <c r="C363" s="75" t="s">
        <v>744</v>
      </c>
      <c r="D363" s="76"/>
      <c r="E363" s="243"/>
      <c r="F363" s="243"/>
      <c r="G363" s="243"/>
      <c r="H363" s="242"/>
    </row>
    <row r="364" spans="1:8" ht="31.5" x14ac:dyDescent="0.25">
      <c r="A364" s="73" t="s">
        <v>816</v>
      </c>
      <c r="B364" s="82" t="s">
        <v>817</v>
      </c>
      <c r="C364" s="75" t="s">
        <v>998</v>
      </c>
      <c r="D364" s="76"/>
      <c r="E364" s="243"/>
      <c r="F364" s="243"/>
      <c r="G364" s="243"/>
      <c r="H364" s="242"/>
    </row>
    <row r="365" spans="1:8" x14ac:dyDescent="0.25">
      <c r="A365" s="73" t="s">
        <v>818</v>
      </c>
      <c r="B365" s="81" t="s">
        <v>819</v>
      </c>
      <c r="C365" s="75" t="s">
        <v>998</v>
      </c>
      <c r="D365" s="88"/>
      <c r="E365" s="243"/>
      <c r="F365" s="244"/>
      <c r="G365" s="244"/>
      <c r="H365" s="245"/>
    </row>
    <row r="366" spans="1:8" x14ac:dyDescent="0.25">
      <c r="A366" s="73" t="s">
        <v>820</v>
      </c>
      <c r="B366" s="81" t="s">
        <v>207</v>
      </c>
      <c r="C366" s="75" t="s">
        <v>998</v>
      </c>
      <c r="D366" s="88"/>
      <c r="E366" s="243"/>
      <c r="F366" s="244"/>
      <c r="G366" s="244"/>
      <c r="H366" s="245"/>
    </row>
    <row r="367" spans="1:8" ht="16.5" thickBot="1" x14ac:dyDescent="0.3">
      <c r="A367" s="90" t="s">
        <v>821</v>
      </c>
      <c r="B367" s="103" t="s">
        <v>822</v>
      </c>
      <c r="C367" s="92" t="s">
        <v>1008</v>
      </c>
      <c r="D367" s="93"/>
      <c r="E367" s="247"/>
      <c r="F367" s="247"/>
      <c r="G367" s="247"/>
      <c r="H367" s="104"/>
    </row>
    <row r="368" spans="1:8" x14ac:dyDescent="0.25">
      <c r="A368" s="600" t="s">
        <v>823</v>
      </c>
      <c r="B368" s="601"/>
      <c r="C368" s="601"/>
      <c r="D368" s="601"/>
      <c r="E368" s="601"/>
      <c r="F368" s="601"/>
      <c r="G368" s="601"/>
      <c r="H368" s="602"/>
    </row>
    <row r="369" spans="1:8" ht="16.5" thickBot="1" x14ac:dyDescent="0.3">
      <c r="A369" s="600"/>
      <c r="B369" s="601"/>
      <c r="C369" s="601"/>
      <c r="D369" s="601"/>
      <c r="E369" s="601"/>
      <c r="F369" s="601"/>
      <c r="G369" s="601"/>
      <c r="H369" s="602"/>
    </row>
    <row r="370" spans="1:8" ht="51.75" customHeight="1" x14ac:dyDescent="0.25">
      <c r="A370" s="586" t="s">
        <v>190</v>
      </c>
      <c r="B370" s="582" t="s">
        <v>191</v>
      </c>
      <c r="C370" s="584" t="s">
        <v>304</v>
      </c>
      <c r="D370" s="589" t="s">
        <v>882</v>
      </c>
      <c r="E370" s="590"/>
      <c r="F370" s="591" t="s">
        <v>884</v>
      </c>
      <c r="G370" s="590"/>
      <c r="H370" s="592" t="s">
        <v>7</v>
      </c>
    </row>
    <row r="371" spans="1:8" ht="38.25" x14ac:dyDescent="0.25">
      <c r="A371" s="587"/>
      <c r="B371" s="583"/>
      <c r="C371" s="585"/>
      <c r="D371" s="235" t="s">
        <v>886</v>
      </c>
      <c r="E371" s="236" t="s">
        <v>10</v>
      </c>
      <c r="F371" s="236" t="s">
        <v>887</v>
      </c>
      <c r="G371" s="235" t="s">
        <v>885</v>
      </c>
      <c r="H371" s="593"/>
    </row>
    <row r="372" spans="1:8" ht="16.5" thickBot="1" x14ac:dyDescent="0.3">
      <c r="A372" s="106">
        <v>1</v>
      </c>
      <c r="B372" s="65">
        <v>2</v>
      </c>
      <c r="C372" s="107">
        <v>3</v>
      </c>
      <c r="D372" s="108">
        <v>4</v>
      </c>
      <c r="E372" s="109">
        <v>5</v>
      </c>
      <c r="F372" s="109">
        <v>6</v>
      </c>
      <c r="G372" s="109">
        <v>7</v>
      </c>
      <c r="H372" s="110">
        <v>8</v>
      </c>
    </row>
    <row r="373" spans="1:8" ht="18.75" x14ac:dyDescent="0.25">
      <c r="A373" s="594" t="s">
        <v>824</v>
      </c>
      <c r="B373" s="595"/>
      <c r="C373" s="95" t="s">
        <v>998</v>
      </c>
      <c r="D373" s="96"/>
      <c r="E373" s="111"/>
      <c r="F373" s="111"/>
      <c r="G373" s="112"/>
      <c r="H373" s="113"/>
    </row>
    <row r="374" spans="1:8" ht="18.75" x14ac:dyDescent="0.25">
      <c r="A374" s="73" t="s">
        <v>192</v>
      </c>
      <c r="B374" s="114" t="s">
        <v>825</v>
      </c>
      <c r="C374" s="75" t="s">
        <v>998</v>
      </c>
      <c r="D374" s="76"/>
      <c r="E374" s="115"/>
      <c r="F374" s="115"/>
      <c r="G374" s="116"/>
      <c r="H374" s="117"/>
    </row>
    <row r="375" spans="1:8" ht="18.75" x14ac:dyDescent="0.25">
      <c r="A375" s="73" t="s">
        <v>193</v>
      </c>
      <c r="B375" s="82" t="s">
        <v>194</v>
      </c>
      <c r="C375" s="75" t="s">
        <v>998</v>
      </c>
      <c r="D375" s="76"/>
      <c r="E375" s="115"/>
      <c r="F375" s="115"/>
      <c r="G375" s="116"/>
      <c r="H375" s="117"/>
    </row>
    <row r="376" spans="1:8" ht="31.5" x14ac:dyDescent="0.25">
      <c r="A376" s="73" t="s">
        <v>195</v>
      </c>
      <c r="B376" s="81" t="s">
        <v>826</v>
      </c>
      <c r="C376" s="75" t="s">
        <v>998</v>
      </c>
      <c r="D376" s="76"/>
      <c r="E376" s="118"/>
      <c r="F376" s="118"/>
      <c r="G376" s="116"/>
      <c r="H376" s="117"/>
    </row>
    <row r="377" spans="1:8" ht="18.75" x14ac:dyDescent="0.25">
      <c r="A377" s="73" t="s">
        <v>196</v>
      </c>
      <c r="B377" s="83" t="s">
        <v>827</v>
      </c>
      <c r="C377" s="75" t="s">
        <v>998</v>
      </c>
      <c r="D377" s="76"/>
      <c r="E377" s="118"/>
      <c r="F377" s="118"/>
      <c r="G377" s="116"/>
      <c r="H377" s="117"/>
    </row>
    <row r="378" spans="1:8" ht="31.5" x14ac:dyDescent="0.25">
      <c r="A378" s="73" t="s">
        <v>828</v>
      </c>
      <c r="B378" s="84" t="s">
        <v>308</v>
      </c>
      <c r="C378" s="75" t="s">
        <v>998</v>
      </c>
      <c r="D378" s="76"/>
      <c r="E378" s="118"/>
      <c r="F378" s="118"/>
      <c r="G378" s="116"/>
      <c r="H378" s="117"/>
    </row>
    <row r="379" spans="1:8" ht="31.5" x14ac:dyDescent="0.25">
      <c r="A379" s="73" t="s">
        <v>829</v>
      </c>
      <c r="B379" s="84" t="s">
        <v>309</v>
      </c>
      <c r="C379" s="75" t="s">
        <v>998</v>
      </c>
      <c r="D379" s="76"/>
      <c r="E379" s="118"/>
      <c r="F379" s="118"/>
      <c r="G379" s="116"/>
      <c r="H379" s="117"/>
    </row>
    <row r="380" spans="1:8" ht="31.5" x14ac:dyDescent="0.25">
      <c r="A380" s="73" t="s">
        <v>830</v>
      </c>
      <c r="B380" s="84" t="s">
        <v>310</v>
      </c>
      <c r="C380" s="75" t="s">
        <v>998</v>
      </c>
      <c r="D380" s="76"/>
      <c r="E380" s="118"/>
      <c r="F380" s="118"/>
      <c r="G380" s="116"/>
      <c r="H380" s="117"/>
    </row>
    <row r="381" spans="1:8" ht="18.75" x14ac:dyDescent="0.25">
      <c r="A381" s="73" t="s">
        <v>198</v>
      </c>
      <c r="B381" s="83" t="s">
        <v>831</v>
      </c>
      <c r="C381" s="75" t="s">
        <v>998</v>
      </c>
      <c r="D381" s="76"/>
      <c r="E381" s="118"/>
      <c r="F381" s="118"/>
      <c r="G381" s="116"/>
      <c r="H381" s="117"/>
    </row>
    <row r="382" spans="1:8" ht="18.75" x14ac:dyDescent="0.25">
      <c r="A382" s="73" t="s">
        <v>200</v>
      </c>
      <c r="B382" s="83" t="s">
        <v>832</v>
      </c>
      <c r="C382" s="75" t="s">
        <v>998</v>
      </c>
      <c r="D382" s="76"/>
      <c r="E382" s="118"/>
      <c r="F382" s="118"/>
      <c r="G382" s="116"/>
      <c r="H382" s="117"/>
    </row>
    <row r="383" spans="1:8" ht="18.75" x14ac:dyDescent="0.25">
      <c r="A383" s="73" t="s">
        <v>202</v>
      </c>
      <c r="B383" s="83" t="s">
        <v>833</v>
      </c>
      <c r="C383" s="75" t="s">
        <v>998</v>
      </c>
      <c r="D383" s="76"/>
      <c r="E383" s="118"/>
      <c r="F383" s="118"/>
      <c r="G383" s="116"/>
      <c r="H383" s="117"/>
    </row>
    <row r="384" spans="1:8" ht="18.75" x14ac:dyDescent="0.25">
      <c r="A384" s="73" t="s">
        <v>203</v>
      </c>
      <c r="B384" s="83" t="s">
        <v>834</v>
      </c>
      <c r="C384" s="75" t="s">
        <v>998</v>
      </c>
      <c r="D384" s="76"/>
      <c r="E384" s="118"/>
      <c r="F384" s="118"/>
      <c r="G384" s="116"/>
      <c r="H384" s="117"/>
    </row>
    <row r="385" spans="1:8" ht="31.5" x14ac:dyDescent="0.25">
      <c r="A385" s="73" t="s">
        <v>835</v>
      </c>
      <c r="B385" s="84" t="s">
        <v>836</v>
      </c>
      <c r="C385" s="75" t="s">
        <v>998</v>
      </c>
      <c r="D385" s="76"/>
      <c r="E385" s="118"/>
      <c r="F385" s="118"/>
      <c r="G385" s="116"/>
      <c r="H385" s="117"/>
    </row>
    <row r="386" spans="1:8" ht="18.75" x14ac:dyDescent="0.25">
      <c r="A386" s="73" t="s">
        <v>837</v>
      </c>
      <c r="B386" s="84" t="s">
        <v>838</v>
      </c>
      <c r="C386" s="75" t="s">
        <v>998</v>
      </c>
      <c r="D386" s="76"/>
      <c r="E386" s="118"/>
      <c r="F386" s="118"/>
      <c r="G386" s="116"/>
      <c r="H386" s="117"/>
    </row>
    <row r="387" spans="1:8" ht="18.75" x14ac:dyDescent="0.25">
      <c r="A387" s="73" t="s">
        <v>839</v>
      </c>
      <c r="B387" s="84" t="s">
        <v>210</v>
      </c>
      <c r="C387" s="75" t="s">
        <v>998</v>
      </c>
      <c r="D387" s="76"/>
      <c r="E387" s="118"/>
      <c r="F387" s="118"/>
      <c r="G387" s="116"/>
      <c r="H387" s="117"/>
    </row>
    <row r="388" spans="1:8" ht="18.75" x14ac:dyDescent="0.25">
      <c r="A388" s="73" t="s">
        <v>840</v>
      </c>
      <c r="B388" s="84" t="s">
        <v>838</v>
      </c>
      <c r="C388" s="75" t="s">
        <v>998</v>
      </c>
      <c r="D388" s="76"/>
      <c r="E388" s="118"/>
      <c r="F388" s="118"/>
      <c r="G388" s="116"/>
      <c r="H388" s="117"/>
    </row>
    <row r="389" spans="1:8" ht="18.75" x14ac:dyDescent="0.25">
      <c r="A389" s="73" t="s">
        <v>204</v>
      </c>
      <c r="B389" s="83" t="s">
        <v>841</v>
      </c>
      <c r="C389" s="75" t="s">
        <v>998</v>
      </c>
      <c r="D389" s="76"/>
      <c r="E389" s="118"/>
      <c r="F389" s="118"/>
      <c r="G389" s="116"/>
      <c r="H389" s="117"/>
    </row>
    <row r="390" spans="1:8" ht="18.75" x14ac:dyDescent="0.25">
      <c r="A390" s="73" t="s">
        <v>205</v>
      </c>
      <c r="B390" s="83" t="s">
        <v>660</v>
      </c>
      <c r="C390" s="75" t="s">
        <v>998</v>
      </c>
      <c r="D390" s="76"/>
      <c r="E390" s="118"/>
      <c r="F390" s="118"/>
      <c r="G390" s="116"/>
      <c r="H390" s="117"/>
    </row>
    <row r="391" spans="1:8" ht="31.5" x14ac:dyDescent="0.25">
      <c r="A391" s="73" t="s">
        <v>842</v>
      </c>
      <c r="B391" s="83" t="s">
        <v>843</v>
      </c>
      <c r="C391" s="75" t="s">
        <v>998</v>
      </c>
      <c r="D391" s="76"/>
      <c r="E391" s="118"/>
      <c r="F391" s="118"/>
      <c r="G391" s="116"/>
      <c r="H391" s="117"/>
    </row>
    <row r="392" spans="1:8" ht="18.75" x14ac:dyDescent="0.25">
      <c r="A392" s="73" t="s">
        <v>844</v>
      </c>
      <c r="B392" s="84" t="s">
        <v>206</v>
      </c>
      <c r="C392" s="75" t="s">
        <v>998</v>
      </c>
      <c r="D392" s="76"/>
      <c r="E392" s="118"/>
      <c r="F392" s="118"/>
      <c r="G392" s="116"/>
      <c r="H392" s="117"/>
    </row>
    <row r="393" spans="1:8" ht="18.75" x14ac:dyDescent="0.25">
      <c r="A393" s="73" t="s">
        <v>845</v>
      </c>
      <c r="B393" s="119" t="s">
        <v>207</v>
      </c>
      <c r="C393" s="75" t="s">
        <v>998</v>
      </c>
      <c r="D393" s="76"/>
      <c r="E393" s="118"/>
      <c r="F393" s="118"/>
      <c r="G393" s="116"/>
      <c r="H393" s="117"/>
    </row>
    <row r="394" spans="1:8" ht="31.5" x14ac:dyDescent="0.25">
      <c r="A394" s="73" t="s">
        <v>208</v>
      </c>
      <c r="B394" s="81" t="s">
        <v>846</v>
      </c>
      <c r="C394" s="75" t="s">
        <v>998</v>
      </c>
      <c r="D394" s="76"/>
      <c r="E394" s="115"/>
      <c r="F394" s="115"/>
      <c r="G394" s="116"/>
      <c r="H394" s="117"/>
    </row>
    <row r="395" spans="1:8" ht="31.5" x14ac:dyDescent="0.25">
      <c r="A395" s="73" t="s">
        <v>847</v>
      </c>
      <c r="B395" s="83" t="s">
        <v>308</v>
      </c>
      <c r="C395" s="75" t="s">
        <v>998</v>
      </c>
      <c r="D395" s="76"/>
      <c r="E395" s="115"/>
      <c r="F395" s="115"/>
      <c r="G395" s="116"/>
      <c r="H395" s="117"/>
    </row>
    <row r="396" spans="1:8" ht="31.5" x14ac:dyDescent="0.25">
      <c r="A396" s="73" t="s">
        <v>848</v>
      </c>
      <c r="B396" s="83" t="s">
        <v>309</v>
      </c>
      <c r="C396" s="75" t="s">
        <v>998</v>
      </c>
      <c r="D396" s="76"/>
      <c r="E396" s="115"/>
      <c r="F396" s="115"/>
      <c r="G396" s="116"/>
      <c r="H396" s="117"/>
    </row>
    <row r="397" spans="1:8" ht="31.5" x14ac:dyDescent="0.25">
      <c r="A397" s="73" t="s">
        <v>849</v>
      </c>
      <c r="B397" s="83" t="s">
        <v>310</v>
      </c>
      <c r="C397" s="75" t="s">
        <v>998</v>
      </c>
      <c r="D397" s="76"/>
      <c r="E397" s="115"/>
      <c r="F397" s="115"/>
      <c r="G397" s="116"/>
      <c r="H397" s="117"/>
    </row>
    <row r="398" spans="1:8" ht="18.75" x14ac:dyDescent="0.25">
      <c r="A398" s="73" t="s">
        <v>209</v>
      </c>
      <c r="B398" s="81" t="s">
        <v>850</v>
      </c>
      <c r="C398" s="75" t="s">
        <v>998</v>
      </c>
      <c r="D398" s="76"/>
      <c r="E398" s="115"/>
      <c r="F398" s="115"/>
      <c r="G398" s="116"/>
      <c r="H398" s="117"/>
    </row>
    <row r="399" spans="1:8" ht="18.75" x14ac:dyDescent="0.25">
      <c r="A399" s="73" t="s">
        <v>211</v>
      </c>
      <c r="B399" s="82" t="s">
        <v>851</v>
      </c>
      <c r="C399" s="75" t="s">
        <v>998</v>
      </c>
      <c r="D399" s="76"/>
      <c r="E399" s="115"/>
      <c r="F399" s="115"/>
      <c r="G399" s="116"/>
      <c r="H399" s="117"/>
    </row>
    <row r="400" spans="1:8" ht="18.75" x14ac:dyDescent="0.25">
      <c r="A400" s="73" t="s">
        <v>212</v>
      </c>
      <c r="B400" s="81" t="s">
        <v>852</v>
      </c>
      <c r="C400" s="75" t="s">
        <v>998</v>
      </c>
      <c r="D400" s="76"/>
      <c r="E400" s="118"/>
      <c r="F400" s="118"/>
      <c r="G400" s="116"/>
      <c r="H400" s="117"/>
    </row>
    <row r="401" spans="1:8" ht="18.75" x14ac:dyDescent="0.25">
      <c r="A401" s="73" t="s">
        <v>213</v>
      </c>
      <c r="B401" s="83" t="s">
        <v>197</v>
      </c>
      <c r="C401" s="75" t="s">
        <v>998</v>
      </c>
      <c r="D401" s="76"/>
      <c r="E401" s="118"/>
      <c r="F401" s="118"/>
      <c r="G401" s="116"/>
      <c r="H401" s="117"/>
    </row>
    <row r="402" spans="1:8" ht="31.5" x14ac:dyDescent="0.25">
      <c r="A402" s="73" t="s">
        <v>853</v>
      </c>
      <c r="B402" s="83" t="s">
        <v>308</v>
      </c>
      <c r="C402" s="75" t="s">
        <v>998</v>
      </c>
      <c r="D402" s="76"/>
      <c r="E402" s="118"/>
      <c r="F402" s="118"/>
      <c r="G402" s="116"/>
      <c r="H402" s="117"/>
    </row>
    <row r="403" spans="1:8" ht="31.5" x14ac:dyDescent="0.25">
      <c r="A403" s="73" t="s">
        <v>854</v>
      </c>
      <c r="B403" s="83" t="s">
        <v>309</v>
      </c>
      <c r="C403" s="75" t="s">
        <v>998</v>
      </c>
      <c r="D403" s="76"/>
      <c r="E403" s="118"/>
      <c r="F403" s="118"/>
      <c r="G403" s="116"/>
      <c r="H403" s="117"/>
    </row>
    <row r="404" spans="1:8" ht="31.5" x14ac:dyDescent="0.25">
      <c r="A404" s="73" t="s">
        <v>855</v>
      </c>
      <c r="B404" s="83" t="s">
        <v>310</v>
      </c>
      <c r="C404" s="75" t="s">
        <v>998</v>
      </c>
      <c r="D404" s="76"/>
      <c r="E404" s="118"/>
      <c r="F404" s="118"/>
      <c r="G404" s="116"/>
      <c r="H404" s="117"/>
    </row>
    <row r="405" spans="1:8" ht="18.75" x14ac:dyDescent="0.25">
      <c r="A405" s="73" t="s">
        <v>214</v>
      </c>
      <c r="B405" s="83" t="s">
        <v>648</v>
      </c>
      <c r="C405" s="75" t="s">
        <v>998</v>
      </c>
      <c r="D405" s="76"/>
      <c r="E405" s="118"/>
      <c r="F405" s="118"/>
      <c r="G405" s="116"/>
      <c r="H405" s="117"/>
    </row>
    <row r="406" spans="1:8" ht="18.75" x14ac:dyDescent="0.25">
      <c r="A406" s="73" t="s">
        <v>215</v>
      </c>
      <c r="B406" s="83" t="s">
        <v>199</v>
      </c>
      <c r="C406" s="75" t="s">
        <v>998</v>
      </c>
      <c r="D406" s="76"/>
      <c r="E406" s="118"/>
      <c r="F406" s="118"/>
      <c r="G406" s="116"/>
      <c r="H406" s="117"/>
    </row>
    <row r="407" spans="1:8" ht="18.75" x14ac:dyDescent="0.25">
      <c r="A407" s="73" t="s">
        <v>216</v>
      </c>
      <c r="B407" s="83" t="s">
        <v>653</v>
      </c>
      <c r="C407" s="75" t="s">
        <v>998</v>
      </c>
      <c r="D407" s="76"/>
      <c r="E407" s="118"/>
      <c r="F407" s="118"/>
      <c r="G407" s="116"/>
      <c r="H407" s="117"/>
    </row>
    <row r="408" spans="1:8" ht="18.75" x14ac:dyDescent="0.25">
      <c r="A408" s="73" t="s">
        <v>217</v>
      </c>
      <c r="B408" s="83" t="s">
        <v>201</v>
      </c>
      <c r="C408" s="75" t="s">
        <v>998</v>
      </c>
      <c r="D408" s="76"/>
      <c r="E408" s="118"/>
      <c r="F408" s="118"/>
      <c r="G408" s="116"/>
      <c r="H408" s="117"/>
    </row>
    <row r="409" spans="1:8" ht="18.75" x14ac:dyDescent="0.25">
      <c r="A409" s="73" t="s">
        <v>218</v>
      </c>
      <c r="B409" s="83" t="s">
        <v>660</v>
      </c>
      <c r="C409" s="75" t="s">
        <v>998</v>
      </c>
      <c r="D409" s="76"/>
      <c r="E409" s="118"/>
      <c r="F409" s="118"/>
      <c r="G409" s="116"/>
      <c r="H409" s="117"/>
    </row>
    <row r="410" spans="1:8" ht="31.5" x14ac:dyDescent="0.25">
      <c r="A410" s="73" t="s">
        <v>219</v>
      </c>
      <c r="B410" s="83" t="s">
        <v>663</v>
      </c>
      <c r="C410" s="75" t="s">
        <v>998</v>
      </c>
      <c r="D410" s="76"/>
      <c r="E410" s="118"/>
      <c r="F410" s="118"/>
      <c r="G410" s="116"/>
      <c r="H410" s="117"/>
    </row>
    <row r="411" spans="1:8" ht="18.75" x14ac:dyDescent="0.25">
      <c r="A411" s="73" t="s">
        <v>220</v>
      </c>
      <c r="B411" s="84" t="s">
        <v>206</v>
      </c>
      <c r="C411" s="75" t="s">
        <v>998</v>
      </c>
      <c r="D411" s="76"/>
      <c r="E411" s="118"/>
      <c r="F411" s="118"/>
      <c r="G411" s="116"/>
      <c r="H411" s="117"/>
    </row>
    <row r="412" spans="1:8" ht="18.75" x14ac:dyDescent="0.25">
      <c r="A412" s="73" t="s">
        <v>221</v>
      </c>
      <c r="B412" s="119" t="s">
        <v>207</v>
      </c>
      <c r="C412" s="75" t="s">
        <v>998</v>
      </c>
      <c r="D412" s="76"/>
      <c r="E412" s="118"/>
      <c r="F412" s="118"/>
      <c r="G412" s="116"/>
      <c r="H412" s="117"/>
    </row>
    <row r="413" spans="1:8" ht="18.75" x14ac:dyDescent="0.25">
      <c r="A413" s="73" t="s">
        <v>222</v>
      </c>
      <c r="B413" s="81" t="s">
        <v>856</v>
      </c>
      <c r="C413" s="75" t="s">
        <v>998</v>
      </c>
      <c r="D413" s="76"/>
      <c r="E413" s="115"/>
      <c r="F413" s="115"/>
      <c r="G413" s="116"/>
      <c r="H413" s="117"/>
    </row>
    <row r="414" spans="1:8" ht="18.75" x14ac:dyDescent="0.25">
      <c r="A414" s="73" t="s">
        <v>223</v>
      </c>
      <c r="B414" s="81" t="s">
        <v>224</v>
      </c>
      <c r="C414" s="75" t="s">
        <v>998</v>
      </c>
      <c r="D414" s="76"/>
      <c r="E414" s="115"/>
      <c r="F414" s="115"/>
      <c r="G414" s="116"/>
      <c r="H414" s="117"/>
    </row>
    <row r="415" spans="1:8" ht="18.75" x14ac:dyDescent="0.25">
      <c r="A415" s="73" t="s">
        <v>225</v>
      </c>
      <c r="B415" s="83" t="s">
        <v>197</v>
      </c>
      <c r="C415" s="75" t="s">
        <v>998</v>
      </c>
      <c r="D415" s="76"/>
      <c r="E415" s="115"/>
      <c r="F415" s="115"/>
      <c r="G415" s="116"/>
      <c r="H415" s="117"/>
    </row>
    <row r="416" spans="1:8" ht="31.5" x14ac:dyDescent="0.25">
      <c r="A416" s="73" t="s">
        <v>857</v>
      </c>
      <c r="B416" s="83" t="s">
        <v>308</v>
      </c>
      <c r="C416" s="75" t="s">
        <v>998</v>
      </c>
      <c r="D416" s="76"/>
      <c r="E416" s="115"/>
      <c r="F416" s="115"/>
      <c r="G416" s="116"/>
      <c r="H416" s="117"/>
    </row>
    <row r="417" spans="1:10" ht="31.5" x14ac:dyDescent="0.25">
      <c r="A417" s="73" t="s">
        <v>858</v>
      </c>
      <c r="B417" s="83" t="s">
        <v>309</v>
      </c>
      <c r="C417" s="75" t="s">
        <v>998</v>
      </c>
      <c r="D417" s="76"/>
      <c r="E417" s="115"/>
      <c r="F417" s="115"/>
      <c r="G417" s="116"/>
      <c r="H417" s="117"/>
    </row>
    <row r="418" spans="1:10" ht="31.5" x14ac:dyDescent="0.25">
      <c r="A418" s="73" t="s">
        <v>859</v>
      </c>
      <c r="B418" s="83" t="s">
        <v>310</v>
      </c>
      <c r="C418" s="75" t="s">
        <v>998</v>
      </c>
      <c r="D418" s="76"/>
      <c r="E418" s="115"/>
      <c r="F418" s="115"/>
      <c r="G418" s="116"/>
      <c r="H418" s="117"/>
    </row>
    <row r="419" spans="1:10" ht="18.75" x14ac:dyDescent="0.25">
      <c r="A419" s="73" t="s">
        <v>226</v>
      </c>
      <c r="B419" s="83" t="s">
        <v>648</v>
      </c>
      <c r="C419" s="75" t="s">
        <v>998</v>
      </c>
      <c r="D419" s="76"/>
      <c r="E419" s="115"/>
      <c r="F419" s="115"/>
      <c r="G419" s="116"/>
      <c r="H419" s="117"/>
    </row>
    <row r="420" spans="1:10" ht="18.75" x14ac:dyDescent="0.25">
      <c r="A420" s="73" t="s">
        <v>227</v>
      </c>
      <c r="B420" s="83" t="s">
        <v>199</v>
      </c>
      <c r="C420" s="75" t="s">
        <v>998</v>
      </c>
      <c r="D420" s="76"/>
      <c r="E420" s="115"/>
      <c r="F420" s="115"/>
      <c r="G420" s="116"/>
      <c r="H420" s="117"/>
    </row>
    <row r="421" spans="1:10" ht="18.75" x14ac:dyDescent="0.25">
      <c r="A421" s="73" t="s">
        <v>228</v>
      </c>
      <c r="B421" s="83" t="s">
        <v>653</v>
      </c>
      <c r="C421" s="75" t="s">
        <v>998</v>
      </c>
      <c r="D421" s="76"/>
      <c r="E421" s="115"/>
      <c r="F421" s="115"/>
      <c r="G421" s="116"/>
      <c r="H421" s="117"/>
    </row>
    <row r="422" spans="1:10" ht="18.75" x14ac:dyDescent="0.25">
      <c r="A422" s="73" t="s">
        <v>229</v>
      </c>
      <c r="B422" s="83" t="s">
        <v>201</v>
      </c>
      <c r="C422" s="75" t="s">
        <v>998</v>
      </c>
      <c r="D422" s="76"/>
      <c r="E422" s="115"/>
      <c r="F422" s="115"/>
      <c r="G422" s="116"/>
      <c r="H422" s="117"/>
    </row>
    <row r="423" spans="1:10" ht="18.75" x14ac:dyDescent="0.25">
      <c r="A423" s="73" t="s">
        <v>230</v>
      </c>
      <c r="B423" s="83" t="s">
        <v>660</v>
      </c>
      <c r="C423" s="75" t="s">
        <v>998</v>
      </c>
      <c r="D423" s="76"/>
      <c r="E423" s="115"/>
      <c r="F423" s="115"/>
      <c r="G423" s="116"/>
      <c r="H423" s="117"/>
    </row>
    <row r="424" spans="1:10" ht="31.5" x14ac:dyDescent="0.25">
      <c r="A424" s="73" t="s">
        <v>231</v>
      </c>
      <c r="B424" s="83" t="s">
        <v>663</v>
      </c>
      <c r="C424" s="75" t="s">
        <v>998</v>
      </c>
      <c r="D424" s="76"/>
      <c r="E424" s="115"/>
      <c r="F424" s="115"/>
      <c r="G424" s="116"/>
      <c r="H424" s="117"/>
    </row>
    <row r="425" spans="1:10" ht="18.75" x14ac:dyDescent="0.25">
      <c r="A425" s="73" t="s">
        <v>232</v>
      </c>
      <c r="B425" s="119" t="s">
        <v>206</v>
      </c>
      <c r="C425" s="75" t="s">
        <v>998</v>
      </c>
      <c r="D425" s="76"/>
      <c r="E425" s="115"/>
      <c r="F425" s="115"/>
      <c r="G425" s="116"/>
      <c r="H425" s="117"/>
    </row>
    <row r="426" spans="1:10" ht="18.75" x14ac:dyDescent="0.25">
      <c r="A426" s="73" t="s">
        <v>233</v>
      </c>
      <c r="B426" s="119" t="s">
        <v>207</v>
      </c>
      <c r="C426" s="75" t="s">
        <v>998</v>
      </c>
      <c r="D426" s="76"/>
      <c r="E426" s="115"/>
      <c r="F426" s="115"/>
      <c r="G426" s="116"/>
      <c r="H426" s="117"/>
    </row>
    <row r="427" spans="1:10" ht="18.75" x14ac:dyDescent="0.25">
      <c r="A427" s="73" t="s">
        <v>234</v>
      </c>
      <c r="B427" s="82" t="s">
        <v>860</v>
      </c>
      <c r="C427" s="75" t="s">
        <v>998</v>
      </c>
      <c r="D427" s="76"/>
      <c r="E427" s="115"/>
      <c r="F427" s="115"/>
      <c r="G427" s="120"/>
      <c r="H427" s="117"/>
    </row>
    <row r="428" spans="1:10" ht="18.75" x14ac:dyDescent="0.25">
      <c r="A428" s="73" t="s">
        <v>235</v>
      </c>
      <c r="B428" s="82" t="s">
        <v>861</v>
      </c>
      <c r="C428" s="75" t="s">
        <v>998</v>
      </c>
      <c r="D428" s="76"/>
      <c r="E428" s="115"/>
      <c r="F428" s="115"/>
      <c r="G428" s="116"/>
      <c r="H428" s="117"/>
    </row>
    <row r="429" spans="1:10" ht="18.75" x14ac:dyDescent="0.3">
      <c r="A429" s="73" t="s">
        <v>236</v>
      </c>
      <c r="B429" s="81" t="s">
        <v>862</v>
      </c>
      <c r="C429" s="75" t="s">
        <v>998</v>
      </c>
      <c r="D429" s="76"/>
      <c r="E429" s="115"/>
      <c r="F429" s="115"/>
      <c r="G429" s="116"/>
      <c r="H429" s="117"/>
      <c r="I429" s="121"/>
      <c r="J429" s="122"/>
    </row>
    <row r="430" spans="1:10" ht="18.75" x14ac:dyDescent="0.25">
      <c r="A430" s="73" t="s">
        <v>237</v>
      </c>
      <c r="B430" s="81" t="s">
        <v>238</v>
      </c>
      <c r="C430" s="75" t="s">
        <v>998</v>
      </c>
      <c r="D430" s="76"/>
      <c r="E430" s="115"/>
      <c r="F430" s="115"/>
      <c r="G430" s="116"/>
      <c r="H430" s="117"/>
      <c r="I430" s="123"/>
    </row>
    <row r="431" spans="1:10" ht="18.75" x14ac:dyDescent="0.25">
      <c r="A431" s="73" t="s">
        <v>239</v>
      </c>
      <c r="B431" s="114" t="s">
        <v>240</v>
      </c>
      <c r="C431" s="75" t="s">
        <v>998</v>
      </c>
      <c r="D431" s="76"/>
      <c r="E431" s="115"/>
      <c r="F431" s="115"/>
      <c r="G431" s="116"/>
      <c r="H431" s="117"/>
    </row>
    <row r="432" spans="1:10" ht="18.75" x14ac:dyDescent="0.25">
      <c r="A432" s="73" t="s">
        <v>241</v>
      </c>
      <c r="B432" s="82" t="s">
        <v>242</v>
      </c>
      <c r="C432" s="75" t="s">
        <v>998</v>
      </c>
      <c r="D432" s="76"/>
      <c r="E432" s="115"/>
      <c r="F432" s="115"/>
      <c r="G432" s="116"/>
      <c r="H432" s="117"/>
    </row>
    <row r="433" spans="1:8" ht="18.75" x14ac:dyDescent="0.25">
      <c r="A433" s="73" t="s">
        <v>243</v>
      </c>
      <c r="B433" s="82" t="s">
        <v>244</v>
      </c>
      <c r="C433" s="75" t="s">
        <v>998</v>
      </c>
      <c r="D433" s="76"/>
      <c r="E433" s="115"/>
      <c r="F433" s="115"/>
      <c r="G433" s="116"/>
      <c r="H433" s="117"/>
    </row>
    <row r="434" spans="1:8" ht="18.75" x14ac:dyDescent="0.25">
      <c r="A434" s="73" t="s">
        <v>245</v>
      </c>
      <c r="B434" s="82" t="s">
        <v>863</v>
      </c>
      <c r="C434" s="75" t="s">
        <v>998</v>
      </c>
      <c r="D434" s="76"/>
      <c r="E434" s="115"/>
      <c r="F434" s="115"/>
      <c r="G434" s="116"/>
      <c r="H434" s="117"/>
    </row>
    <row r="435" spans="1:8" ht="18.75" x14ac:dyDescent="0.25">
      <c r="A435" s="73" t="s">
        <v>246</v>
      </c>
      <c r="B435" s="82" t="s">
        <v>247</v>
      </c>
      <c r="C435" s="75" t="s">
        <v>998</v>
      </c>
      <c r="D435" s="76"/>
      <c r="E435" s="115"/>
      <c r="F435" s="115"/>
      <c r="G435" s="116"/>
      <c r="H435" s="117"/>
    </row>
    <row r="436" spans="1:8" ht="18.75" x14ac:dyDescent="0.25">
      <c r="A436" s="73" t="s">
        <v>248</v>
      </c>
      <c r="B436" s="82" t="s">
        <v>249</v>
      </c>
      <c r="C436" s="75" t="s">
        <v>998</v>
      </c>
      <c r="D436" s="76"/>
      <c r="E436" s="115"/>
      <c r="F436" s="115"/>
      <c r="G436" s="116"/>
      <c r="H436" s="117"/>
    </row>
    <row r="437" spans="1:8" ht="18.75" x14ac:dyDescent="0.25">
      <c r="A437" s="73" t="s">
        <v>250</v>
      </c>
      <c r="B437" s="81" t="s">
        <v>251</v>
      </c>
      <c r="C437" s="75" t="s">
        <v>998</v>
      </c>
      <c r="D437" s="76"/>
      <c r="E437" s="115"/>
      <c r="F437" s="115"/>
      <c r="G437" s="116"/>
      <c r="H437" s="117"/>
    </row>
    <row r="438" spans="1:8" ht="31.5" x14ac:dyDescent="0.25">
      <c r="A438" s="73" t="s">
        <v>252</v>
      </c>
      <c r="B438" s="83" t="s">
        <v>253</v>
      </c>
      <c r="C438" s="75" t="s">
        <v>998</v>
      </c>
      <c r="D438" s="76"/>
      <c r="E438" s="124"/>
      <c r="F438" s="124"/>
      <c r="G438" s="116"/>
      <c r="H438" s="117"/>
    </row>
    <row r="439" spans="1:8" ht="18.75" x14ac:dyDescent="0.25">
      <c r="A439" s="73" t="s">
        <v>254</v>
      </c>
      <c r="B439" s="81" t="s">
        <v>255</v>
      </c>
      <c r="C439" s="75" t="s">
        <v>998</v>
      </c>
      <c r="D439" s="76"/>
      <c r="E439" s="124"/>
      <c r="F439" s="124"/>
      <c r="G439" s="116"/>
      <c r="H439" s="117"/>
    </row>
    <row r="440" spans="1:8" ht="31.5" x14ac:dyDescent="0.25">
      <c r="A440" s="73" t="s">
        <v>256</v>
      </c>
      <c r="B440" s="83" t="s">
        <v>257</v>
      </c>
      <c r="C440" s="75" t="s">
        <v>998</v>
      </c>
      <c r="D440" s="76"/>
      <c r="E440" s="124"/>
      <c r="F440" s="124"/>
      <c r="G440" s="116"/>
      <c r="H440" s="117"/>
    </row>
    <row r="441" spans="1:8" ht="18.75" x14ac:dyDescent="0.25">
      <c r="A441" s="73" t="s">
        <v>258</v>
      </c>
      <c r="B441" s="82" t="s">
        <v>259</v>
      </c>
      <c r="C441" s="75" t="s">
        <v>998</v>
      </c>
      <c r="D441" s="76"/>
      <c r="E441" s="115"/>
      <c r="F441" s="115"/>
      <c r="G441" s="116"/>
      <c r="H441" s="117"/>
    </row>
    <row r="442" spans="1:8" ht="19.5" thickBot="1" x14ac:dyDescent="0.3">
      <c r="A442" s="85" t="s">
        <v>260</v>
      </c>
      <c r="B442" s="125" t="s">
        <v>261</v>
      </c>
      <c r="C442" s="87" t="s">
        <v>998</v>
      </c>
      <c r="D442" s="88"/>
      <c r="E442" s="126"/>
      <c r="F442" s="126"/>
      <c r="G442" s="127"/>
      <c r="H442" s="128"/>
    </row>
    <row r="443" spans="1:8" x14ac:dyDescent="0.25">
      <c r="A443" s="67" t="s">
        <v>385</v>
      </c>
      <c r="B443" s="68" t="s">
        <v>378</v>
      </c>
      <c r="C443" s="129" t="s">
        <v>476</v>
      </c>
      <c r="D443" s="130"/>
      <c r="E443" s="131"/>
      <c r="F443" s="131"/>
      <c r="G443" s="132"/>
      <c r="H443" s="133"/>
    </row>
    <row r="444" spans="1:8" ht="47.25" x14ac:dyDescent="0.25">
      <c r="A444" s="134" t="s">
        <v>864</v>
      </c>
      <c r="B444" s="82" t="s">
        <v>865</v>
      </c>
      <c r="C444" s="87" t="s">
        <v>998</v>
      </c>
      <c r="D444" s="88"/>
      <c r="E444" s="135"/>
      <c r="F444" s="135"/>
      <c r="G444" s="136"/>
      <c r="H444" s="137"/>
    </row>
    <row r="445" spans="1:8" x14ac:dyDescent="0.25">
      <c r="A445" s="134" t="s">
        <v>388</v>
      </c>
      <c r="B445" s="81" t="s">
        <v>866</v>
      </c>
      <c r="C445" s="75" t="s">
        <v>998</v>
      </c>
      <c r="D445" s="76"/>
      <c r="E445" s="135"/>
      <c r="F445" s="135"/>
      <c r="G445" s="136"/>
      <c r="H445" s="137"/>
    </row>
    <row r="446" spans="1:8" ht="31.5" x14ac:dyDescent="0.25">
      <c r="A446" s="134" t="s">
        <v>389</v>
      </c>
      <c r="B446" s="81" t="s">
        <v>867</v>
      </c>
      <c r="C446" s="87" t="s">
        <v>998</v>
      </c>
      <c r="D446" s="88"/>
      <c r="E446" s="135"/>
      <c r="F446" s="135"/>
      <c r="G446" s="136"/>
      <c r="H446" s="137"/>
    </row>
    <row r="447" spans="1:8" x14ac:dyDescent="0.25">
      <c r="A447" s="134" t="s">
        <v>390</v>
      </c>
      <c r="B447" s="81" t="s">
        <v>868</v>
      </c>
      <c r="C447" s="87" t="s">
        <v>998</v>
      </c>
      <c r="D447" s="88"/>
      <c r="E447" s="135"/>
      <c r="F447" s="135"/>
      <c r="G447" s="136"/>
      <c r="H447" s="137"/>
    </row>
    <row r="448" spans="1:8" ht="31.5" x14ac:dyDescent="0.25">
      <c r="A448" s="134" t="s">
        <v>391</v>
      </c>
      <c r="B448" s="82" t="s">
        <v>869</v>
      </c>
      <c r="C448" s="105" t="s">
        <v>476</v>
      </c>
      <c r="D448" s="138"/>
      <c r="E448" s="135"/>
      <c r="F448" s="135"/>
      <c r="G448" s="136"/>
      <c r="H448" s="137"/>
    </row>
    <row r="449" spans="1:8" x14ac:dyDescent="0.25">
      <c r="A449" s="134" t="s">
        <v>870</v>
      </c>
      <c r="B449" s="81" t="s">
        <v>871</v>
      </c>
      <c r="C449" s="87" t="s">
        <v>998</v>
      </c>
      <c r="D449" s="88"/>
      <c r="E449" s="135"/>
      <c r="F449" s="135"/>
      <c r="G449" s="136"/>
      <c r="H449" s="137"/>
    </row>
    <row r="450" spans="1:8" x14ac:dyDescent="0.25">
      <c r="A450" s="134" t="s">
        <v>872</v>
      </c>
      <c r="B450" s="81" t="s">
        <v>873</v>
      </c>
      <c r="C450" s="87" t="s">
        <v>998</v>
      </c>
      <c r="D450" s="88"/>
      <c r="E450" s="135"/>
      <c r="F450" s="135"/>
      <c r="G450" s="136"/>
      <c r="H450" s="137"/>
    </row>
    <row r="451" spans="1:8" ht="16.5" thickBot="1" x14ac:dyDescent="0.3">
      <c r="A451" s="139" t="s">
        <v>874</v>
      </c>
      <c r="B451" s="140" t="s">
        <v>875</v>
      </c>
      <c r="C451" s="92" t="s">
        <v>998</v>
      </c>
      <c r="D451" s="93"/>
      <c r="E451" s="141"/>
      <c r="F451" s="141"/>
      <c r="G451" s="142"/>
      <c r="H451" s="143"/>
    </row>
    <row r="452" spans="1:8" x14ac:dyDescent="0.25">
      <c r="A452" s="144"/>
      <c r="B452" s="145"/>
      <c r="C452" s="146"/>
      <c r="D452" s="146"/>
      <c r="E452" s="147"/>
      <c r="F452" s="147"/>
      <c r="G452" s="148"/>
      <c r="H452" s="148"/>
    </row>
    <row r="453" spans="1:8" x14ac:dyDescent="0.25">
      <c r="A453" s="144"/>
      <c r="B453" s="145"/>
      <c r="C453" s="146"/>
      <c r="D453" s="146"/>
      <c r="E453" s="147"/>
      <c r="F453" s="147"/>
      <c r="G453" s="148"/>
      <c r="H453" s="148"/>
    </row>
    <row r="454" spans="1:8" x14ac:dyDescent="0.25">
      <c r="A454" s="255" t="s">
        <v>876</v>
      </c>
      <c r="B454" s="145"/>
      <c r="C454" s="146"/>
      <c r="D454" s="146"/>
      <c r="E454" s="147"/>
      <c r="F454" s="147"/>
      <c r="G454" s="148"/>
      <c r="H454" s="148"/>
    </row>
    <row r="455" spans="1:8" x14ac:dyDescent="0.25">
      <c r="A455" s="596" t="s">
        <v>877</v>
      </c>
      <c r="B455" s="596"/>
      <c r="C455" s="596"/>
      <c r="D455" s="596"/>
      <c r="E455" s="596"/>
      <c r="F455" s="596"/>
      <c r="G455" s="596"/>
      <c r="H455" s="596"/>
    </row>
    <row r="456" spans="1:8" x14ac:dyDescent="0.25">
      <c r="A456" s="596" t="s">
        <v>878</v>
      </c>
      <c r="B456" s="596"/>
      <c r="C456" s="596"/>
      <c r="D456" s="596"/>
      <c r="E456" s="596"/>
      <c r="F456" s="596"/>
      <c r="G456" s="596"/>
      <c r="H456" s="596"/>
    </row>
    <row r="457" spans="1:8" x14ac:dyDescent="0.25">
      <c r="A457" s="596" t="s">
        <v>879</v>
      </c>
      <c r="B457" s="596"/>
      <c r="C457" s="596"/>
      <c r="D457" s="596"/>
      <c r="E457" s="596"/>
      <c r="F457" s="596"/>
      <c r="G457" s="596"/>
      <c r="H457" s="596"/>
    </row>
    <row r="458" spans="1:8" ht="26.25" customHeight="1" x14ac:dyDescent="0.25">
      <c r="A458" s="575" t="s">
        <v>880</v>
      </c>
      <c r="B458" s="575"/>
      <c r="C458" s="575"/>
      <c r="D458" s="575"/>
      <c r="E458" s="575"/>
      <c r="F458" s="575"/>
      <c r="G458" s="575"/>
      <c r="H458" s="575"/>
    </row>
    <row r="459" spans="1:8" x14ac:dyDescent="0.25">
      <c r="A459" s="588" t="s">
        <v>881</v>
      </c>
      <c r="B459" s="588"/>
      <c r="C459" s="588"/>
      <c r="D459" s="588"/>
      <c r="E459" s="588"/>
      <c r="F459" s="588"/>
      <c r="G459" s="588"/>
      <c r="H459" s="588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2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4"/>
    </customSheetView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5"/>
    </customSheetView>
  </customSheetViews>
  <mergeCells count="28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6"/>
  <customProperties>
    <customPr name="_pios_id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W32"/>
  <sheetViews>
    <sheetView view="pageBreakPreview" zoomScale="70" zoomScaleSheetLayoutView="70" workbookViewId="0">
      <selection activeCell="D19" sqref="D19:E19"/>
    </sheetView>
  </sheetViews>
  <sheetFormatPr defaultColWidth="9" defaultRowHeight="15.75" x14ac:dyDescent="0.25"/>
  <cols>
    <col min="1" max="1" width="9.75" style="6" customWidth="1"/>
    <col min="2" max="2" width="32.75" style="6" customWidth="1"/>
    <col min="3" max="3" width="16.625" style="6" customWidth="1"/>
    <col min="4" max="4" width="17.625" style="41" customWidth="1"/>
    <col min="5" max="5" width="16" style="41" customWidth="1"/>
    <col min="6" max="6" width="17.5" style="41" customWidth="1"/>
    <col min="7" max="16" width="9.625" style="6" customWidth="1"/>
    <col min="17" max="17" width="19.125" style="41" customWidth="1"/>
    <col min="18" max="18" width="12.5" style="6" customWidth="1"/>
    <col min="19" max="19" width="6.625" style="6" customWidth="1"/>
    <col min="20" max="20" width="15.875" style="6" customWidth="1"/>
    <col min="21" max="22" width="10.625" style="6" customWidth="1"/>
    <col min="23" max="23" width="12.125" style="6" customWidth="1"/>
    <col min="24" max="24" width="10.625" style="6" customWidth="1"/>
    <col min="25" max="25" width="22.75" style="6" customWidth="1"/>
    <col min="26" max="63" width="10.625" style="6" customWidth="1"/>
    <col min="64" max="64" width="12.125" style="6" customWidth="1"/>
    <col min="65" max="65" width="11.5" style="6" customWidth="1"/>
    <col min="66" max="66" width="14.125" style="6" customWidth="1"/>
    <col min="67" max="67" width="15.125" style="6" customWidth="1"/>
    <col min="68" max="68" width="13" style="6" customWidth="1"/>
    <col min="69" max="69" width="11.75" style="6" customWidth="1"/>
    <col min="70" max="70" width="17.5" style="6" customWidth="1"/>
    <col min="71" max="16384" width="9" style="6"/>
  </cols>
  <sheetData>
    <row r="1" spans="1:23" ht="18.75" x14ac:dyDescent="0.25">
      <c r="T1" s="29" t="s">
        <v>897</v>
      </c>
      <c r="V1" s="2"/>
    </row>
    <row r="2" spans="1:23" ht="18.75" x14ac:dyDescent="0.3">
      <c r="T2" s="38" t="s">
        <v>0</v>
      </c>
      <c r="V2" s="2"/>
    </row>
    <row r="3" spans="1:23" ht="18.75" x14ac:dyDescent="0.3">
      <c r="T3" s="38" t="s">
        <v>967</v>
      </c>
      <c r="V3" s="2"/>
    </row>
    <row r="4" spans="1:23" s="9" customFormat="1" ht="18.75" x14ac:dyDescent="0.3">
      <c r="A4" s="502" t="s">
        <v>945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502"/>
      <c r="S4" s="502"/>
      <c r="T4" s="502"/>
      <c r="U4" s="195"/>
      <c r="V4" s="195"/>
    </row>
    <row r="5" spans="1:23" s="9" customFormat="1" ht="18.75" customHeight="1" x14ac:dyDescent="0.3">
      <c r="A5" s="495" t="s">
        <v>189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184"/>
      <c r="V5" s="184"/>
      <c r="W5" s="184"/>
    </row>
    <row r="6" spans="1:23" s="9" customFormat="1" ht="18.75" x14ac:dyDescent="0.3">
      <c r="A6" s="185"/>
      <c r="B6" s="185"/>
      <c r="C6" s="185"/>
      <c r="D6" s="190"/>
      <c r="E6" s="190"/>
      <c r="F6" s="190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90"/>
      <c r="R6" s="185"/>
      <c r="S6" s="185"/>
      <c r="T6" s="185"/>
      <c r="U6" s="185"/>
      <c r="V6" s="185"/>
    </row>
    <row r="7" spans="1:23" s="9" customFormat="1" ht="18.75" customHeight="1" x14ac:dyDescent="0.3">
      <c r="A7" s="495" t="s">
        <v>962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495"/>
      <c r="U7" s="184"/>
      <c r="V7" s="184"/>
    </row>
    <row r="8" spans="1:23" x14ac:dyDescent="0.25">
      <c r="A8" s="498" t="s">
        <v>80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  <c r="O8" s="498"/>
      <c r="P8" s="498"/>
      <c r="Q8" s="498"/>
      <c r="R8" s="498"/>
      <c r="S8" s="498"/>
      <c r="T8" s="498"/>
      <c r="U8" s="30"/>
      <c r="V8" s="30"/>
    </row>
    <row r="9" spans="1:23" x14ac:dyDescent="0.25">
      <c r="A9" s="174"/>
      <c r="B9" s="174"/>
      <c r="C9" s="174"/>
      <c r="D9" s="175"/>
      <c r="E9" s="175"/>
      <c r="F9" s="175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5"/>
      <c r="R9" s="174"/>
      <c r="S9" s="174"/>
      <c r="T9" s="174"/>
      <c r="U9" s="174"/>
      <c r="V9" s="174"/>
    </row>
    <row r="10" spans="1:23" ht="18.75" x14ac:dyDescent="0.3">
      <c r="A10" s="496" t="s">
        <v>21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196"/>
      <c r="V10" s="196"/>
    </row>
    <row r="11" spans="1:23" ht="18.75" x14ac:dyDescent="0.3">
      <c r="V11" s="38"/>
    </row>
    <row r="12" spans="1:23" ht="18.75" x14ac:dyDescent="0.25">
      <c r="A12" s="491" t="s">
        <v>58</v>
      </c>
      <c r="B12" s="491"/>
      <c r="C12" s="491"/>
      <c r="D12" s="491"/>
      <c r="E12" s="491"/>
      <c r="F12" s="491"/>
      <c r="G12" s="491"/>
      <c r="H12" s="491"/>
      <c r="I12" s="491"/>
      <c r="J12" s="491"/>
      <c r="K12" s="491"/>
      <c r="L12" s="491"/>
      <c r="M12" s="491"/>
      <c r="N12" s="491"/>
      <c r="O12" s="491"/>
      <c r="P12" s="491"/>
      <c r="Q12" s="491"/>
      <c r="R12" s="491"/>
      <c r="S12" s="491"/>
      <c r="T12" s="491"/>
      <c r="U12" s="197"/>
      <c r="V12" s="197"/>
    </row>
    <row r="13" spans="1:23" x14ac:dyDescent="0.25">
      <c r="A13" s="498" t="s">
        <v>169</v>
      </c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  <c r="R13" s="498"/>
      <c r="S13" s="498"/>
      <c r="T13" s="498"/>
      <c r="U13" s="30"/>
      <c r="V13" s="30"/>
    </row>
    <row r="14" spans="1:23" ht="18.75" x14ac:dyDescent="0.3">
      <c r="A14" s="603"/>
      <c r="B14" s="603"/>
      <c r="C14" s="603"/>
      <c r="D14" s="603"/>
      <c r="E14" s="603"/>
      <c r="F14" s="603"/>
      <c r="G14" s="603"/>
      <c r="H14" s="603"/>
      <c r="I14" s="603"/>
      <c r="J14" s="603"/>
      <c r="K14" s="603"/>
      <c r="L14" s="603"/>
      <c r="M14" s="603"/>
      <c r="N14" s="603"/>
      <c r="O14" s="603"/>
      <c r="P14" s="603"/>
      <c r="Q14" s="603"/>
      <c r="R14" s="603"/>
      <c r="S14" s="603"/>
      <c r="T14" s="603"/>
      <c r="U14" s="195"/>
      <c r="V14" s="195"/>
    </row>
    <row r="15" spans="1:23" ht="84.75" customHeight="1" x14ac:dyDescent="0.25">
      <c r="A15" s="497" t="s">
        <v>75</v>
      </c>
      <c r="B15" s="497" t="s">
        <v>20</v>
      </c>
      <c r="C15" s="497" t="s">
        <v>5</v>
      </c>
      <c r="D15" s="503" t="s">
        <v>999</v>
      </c>
      <c r="E15" s="503" t="s">
        <v>1009</v>
      </c>
      <c r="F15" s="503" t="s">
        <v>1000</v>
      </c>
      <c r="G15" s="508" t="s">
        <v>986</v>
      </c>
      <c r="H15" s="509"/>
      <c r="I15" s="509"/>
      <c r="J15" s="509"/>
      <c r="K15" s="509"/>
      <c r="L15" s="509"/>
      <c r="M15" s="509"/>
      <c r="N15" s="509"/>
      <c r="O15" s="509"/>
      <c r="P15" s="510"/>
      <c r="Q15" s="503" t="s">
        <v>1001</v>
      </c>
      <c r="R15" s="497" t="s">
        <v>890</v>
      </c>
      <c r="S15" s="497"/>
      <c r="T15" s="497" t="s">
        <v>7</v>
      </c>
      <c r="U15" s="9"/>
      <c r="V15" s="9"/>
    </row>
    <row r="16" spans="1:23" ht="69" customHeight="1" x14ac:dyDescent="0.25">
      <c r="A16" s="497"/>
      <c r="B16" s="497"/>
      <c r="C16" s="497"/>
      <c r="D16" s="504"/>
      <c r="E16" s="504"/>
      <c r="F16" s="504"/>
      <c r="G16" s="508" t="s">
        <v>57</v>
      </c>
      <c r="H16" s="510"/>
      <c r="I16" s="508" t="s">
        <v>87</v>
      </c>
      <c r="J16" s="510"/>
      <c r="K16" s="508" t="s">
        <v>88</v>
      </c>
      <c r="L16" s="510"/>
      <c r="M16" s="508" t="s">
        <v>89</v>
      </c>
      <c r="N16" s="510"/>
      <c r="O16" s="508" t="s">
        <v>90</v>
      </c>
      <c r="P16" s="510"/>
      <c r="Q16" s="504"/>
      <c r="R16" s="497" t="s">
        <v>1002</v>
      </c>
      <c r="S16" s="497" t="s">
        <v>8</v>
      </c>
      <c r="T16" s="497"/>
    </row>
    <row r="17" spans="1:22" ht="32.25" customHeight="1" x14ac:dyDescent="0.25">
      <c r="A17" s="497"/>
      <c r="B17" s="497"/>
      <c r="C17" s="497"/>
      <c r="D17" s="505"/>
      <c r="E17" s="505"/>
      <c r="F17" s="505"/>
      <c r="G17" s="180" t="s">
        <v>9</v>
      </c>
      <c r="H17" s="180" t="s">
        <v>10</v>
      </c>
      <c r="I17" s="180" t="s">
        <v>9</v>
      </c>
      <c r="J17" s="180" t="s">
        <v>10</v>
      </c>
      <c r="K17" s="180" t="s">
        <v>9</v>
      </c>
      <c r="L17" s="180" t="s">
        <v>10</v>
      </c>
      <c r="M17" s="180" t="s">
        <v>9</v>
      </c>
      <c r="N17" s="180" t="s">
        <v>10</v>
      </c>
      <c r="O17" s="180" t="s">
        <v>9</v>
      </c>
      <c r="P17" s="180" t="s">
        <v>10</v>
      </c>
      <c r="Q17" s="505"/>
      <c r="R17" s="497"/>
      <c r="S17" s="497"/>
      <c r="T17" s="497"/>
    </row>
    <row r="18" spans="1:22" x14ac:dyDescent="0.25">
      <c r="A18" s="180">
        <v>1</v>
      </c>
      <c r="B18" s="180">
        <f t="shared" ref="B18:T18" si="0">A18+1</f>
        <v>2</v>
      </c>
      <c r="C18" s="180">
        <f t="shared" si="0"/>
        <v>3</v>
      </c>
      <c r="D18" s="176">
        <f t="shared" si="0"/>
        <v>4</v>
      </c>
      <c r="E18" s="176">
        <f t="shared" si="0"/>
        <v>5</v>
      </c>
      <c r="F18" s="176">
        <f t="shared" si="0"/>
        <v>6</v>
      </c>
      <c r="G18" s="180">
        <f t="shared" si="0"/>
        <v>7</v>
      </c>
      <c r="H18" s="180">
        <f t="shared" si="0"/>
        <v>8</v>
      </c>
      <c r="I18" s="180">
        <f t="shared" si="0"/>
        <v>9</v>
      </c>
      <c r="J18" s="180">
        <f t="shared" si="0"/>
        <v>10</v>
      </c>
      <c r="K18" s="180">
        <f t="shared" si="0"/>
        <v>11</v>
      </c>
      <c r="L18" s="180">
        <f t="shared" si="0"/>
        <v>12</v>
      </c>
      <c r="M18" s="180">
        <f t="shared" si="0"/>
        <v>13</v>
      </c>
      <c r="N18" s="180">
        <f t="shared" si="0"/>
        <v>14</v>
      </c>
      <c r="O18" s="180">
        <f t="shared" si="0"/>
        <v>15</v>
      </c>
      <c r="P18" s="180">
        <f t="shared" si="0"/>
        <v>16</v>
      </c>
      <c r="Q18" s="176">
        <f t="shared" si="0"/>
        <v>17</v>
      </c>
      <c r="R18" s="180">
        <f t="shared" si="0"/>
        <v>18</v>
      </c>
      <c r="S18" s="180">
        <f t="shared" si="0"/>
        <v>19</v>
      </c>
      <c r="T18" s="180">
        <f t="shared" si="0"/>
        <v>20</v>
      </c>
    </row>
    <row r="19" spans="1:22" x14ac:dyDescent="0.25">
      <c r="A19" s="180"/>
      <c r="B19" s="180"/>
      <c r="C19" s="180"/>
      <c r="D19" s="176"/>
      <c r="E19" s="176"/>
      <c r="F19" s="176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76"/>
      <c r="R19" s="180"/>
      <c r="S19" s="180"/>
      <c r="T19" s="180"/>
    </row>
    <row r="20" spans="1:22" x14ac:dyDescent="0.25">
      <c r="A20" s="508" t="s">
        <v>186</v>
      </c>
      <c r="B20" s="509"/>
      <c r="C20" s="510"/>
      <c r="D20" s="176"/>
      <c r="E20" s="176"/>
      <c r="F20" s="176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76"/>
      <c r="R20" s="180"/>
      <c r="S20" s="180"/>
      <c r="T20" s="180"/>
    </row>
    <row r="21" spans="1:22" x14ac:dyDescent="0.25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25">
      <c r="O32" s="6" t="s">
        <v>904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1" manualBreakCount="1">
    <brk id="10" max="19" man="1"/>
  </colBreaks>
  <customProperties>
    <customPr name="_pios_id" r:id="rId7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D22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1.25" style="41" customWidth="1"/>
    <col min="2" max="2" width="35.375" style="41" customWidth="1"/>
    <col min="3" max="3" width="17.375" style="41" customWidth="1"/>
    <col min="4" max="4" width="14" style="41" customWidth="1"/>
    <col min="5" max="5" width="11.875" style="41" customWidth="1"/>
    <col min="6" max="7" width="12.625" style="41" customWidth="1"/>
    <col min="8" max="10" width="11.875" style="41" customWidth="1"/>
    <col min="11" max="12" width="12.5" style="41" customWidth="1"/>
    <col min="13" max="13" width="11.875" style="41" customWidth="1"/>
    <col min="14" max="23" width="8.75" style="41" customWidth="1"/>
    <col min="24" max="24" width="18.75" style="41" customWidth="1"/>
    <col min="25" max="25" width="12.125" style="41" customWidth="1"/>
    <col min="26" max="26" width="10.625" style="41" customWidth="1"/>
    <col min="27" max="27" width="22.75" style="41" customWidth="1"/>
    <col min="28" max="65" width="10.625" style="41" customWidth="1"/>
    <col min="66" max="66" width="12.125" style="41" customWidth="1"/>
    <col min="67" max="67" width="11.5" style="41" customWidth="1"/>
    <col min="68" max="68" width="14.125" style="41" customWidth="1"/>
    <col min="69" max="69" width="15.125" style="41" customWidth="1"/>
    <col min="70" max="70" width="13" style="41" customWidth="1"/>
    <col min="71" max="71" width="11.75" style="41" customWidth="1"/>
    <col min="72" max="72" width="17.5" style="41" customWidth="1"/>
    <col min="73" max="16384" width="9" style="41"/>
  </cols>
  <sheetData>
    <row r="1" spans="1:30" ht="18.75" x14ac:dyDescent="0.25">
      <c r="X1" s="48" t="s">
        <v>65</v>
      </c>
    </row>
    <row r="2" spans="1:30" ht="18.75" x14ac:dyDescent="0.3">
      <c r="X2" s="49" t="s">
        <v>0</v>
      </c>
    </row>
    <row r="3" spans="1:30" ht="18.75" x14ac:dyDescent="0.3">
      <c r="X3" s="38" t="s">
        <v>967</v>
      </c>
    </row>
    <row r="4" spans="1:30" s="50" customFormat="1" ht="18.75" x14ac:dyDescent="0.3">
      <c r="A4" s="523" t="s">
        <v>1010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188"/>
      <c r="Z4" s="188"/>
      <c r="AA4" s="188"/>
      <c r="AB4" s="188"/>
      <c r="AC4" s="188"/>
    </row>
    <row r="5" spans="1:30" s="50" customFormat="1" ht="18.75" customHeight="1" x14ac:dyDescent="0.3">
      <c r="A5" s="526" t="s">
        <v>189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189"/>
      <c r="Z5" s="189"/>
      <c r="AA5" s="189"/>
      <c r="AB5" s="189"/>
      <c r="AC5" s="189"/>
      <c r="AD5" s="189"/>
    </row>
    <row r="6" spans="1:30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</row>
    <row r="7" spans="1:30" s="50" customFormat="1" ht="18.75" customHeight="1" x14ac:dyDescent="0.3">
      <c r="A7" s="526" t="s">
        <v>962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  <c r="W7" s="526"/>
      <c r="X7" s="526"/>
      <c r="Y7" s="189"/>
      <c r="Z7" s="189"/>
      <c r="AA7" s="189"/>
      <c r="AB7" s="189"/>
      <c r="AC7" s="189"/>
    </row>
    <row r="8" spans="1:30" x14ac:dyDescent="0.25">
      <c r="A8" s="525" t="s">
        <v>80</v>
      </c>
      <c r="B8" s="525"/>
      <c r="C8" s="525"/>
      <c r="D8" s="525"/>
      <c r="E8" s="525"/>
      <c r="F8" s="525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25"/>
      <c r="X8" s="525"/>
      <c r="Y8" s="51"/>
      <c r="Z8" s="51"/>
      <c r="AA8" s="51"/>
      <c r="AB8" s="51"/>
      <c r="AC8" s="51"/>
    </row>
    <row r="9" spans="1:30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</row>
    <row r="10" spans="1:30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7"/>
      <c r="X10" s="527"/>
      <c r="Y10" s="191"/>
      <c r="Z10" s="191"/>
      <c r="AA10" s="191"/>
      <c r="AB10" s="191"/>
      <c r="AC10" s="191"/>
    </row>
    <row r="11" spans="1:30" ht="18.75" x14ac:dyDescent="0.3">
      <c r="A11" s="604"/>
      <c r="B11" s="604"/>
      <c r="C11" s="604"/>
      <c r="D11" s="604"/>
      <c r="E11" s="604"/>
      <c r="F11" s="604"/>
      <c r="G11" s="604"/>
      <c r="H11" s="604"/>
      <c r="I11" s="604"/>
      <c r="J11" s="604"/>
      <c r="K11" s="604"/>
      <c r="L11" s="604"/>
      <c r="M11" s="604"/>
      <c r="N11" s="604"/>
      <c r="O11" s="604"/>
      <c r="P11" s="604"/>
      <c r="Q11" s="604"/>
      <c r="R11" s="604"/>
      <c r="S11" s="604"/>
      <c r="T11" s="604"/>
      <c r="U11" s="604"/>
      <c r="V11" s="604"/>
      <c r="W11" s="604"/>
      <c r="X11" s="604"/>
      <c r="AC11" s="49"/>
    </row>
    <row r="12" spans="1:30" ht="18.75" x14ac:dyDescent="0.25">
      <c r="A12" s="528" t="s">
        <v>58</v>
      </c>
      <c r="B12" s="528"/>
      <c r="C12" s="528"/>
      <c r="D12" s="528"/>
      <c r="E12" s="528"/>
      <c r="F12" s="528"/>
      <c r="G12" s="528"/>
      <c r="H12" s="528"/>
      <c r="I12" s="528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256"/>
      <c r="Z12" s="256"/>
      <c r="AA12" s="256"/>
      <c r="AB12" s="192"/>
      <c r="AC12" s="192"/>
    </row>
    <row r="13" spans="1:30" x14ac:dyDescent="0.25">
      <c r="A13" s="525" t="s">
        <v>188</v>
      </c>
      <c r="B13" s="525"/>
      <c r="C13" s="525"/>
      <c r="D13" s="525"/>
      <c r="E13" s="525"/>
      <c r="F13" s="525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525"/>
      <c r="R13" s="525"/>
      <c r="S13" s="525"/>
      <c r="T13" s="525"/>
      <c r="U13" s="525"/>
      <c r="V13" s="525"/>
      <c r="W13" s="525"/>
      <c r="X13" s="525"/>
      <c r="Y13" s="51"/>
      <c r="Z13" s="51"/>
      <c r="AA13" s="51"/>
      <c r="AB13" s="51"/>
      <c r="AC13" s="51"/>
    </row>
    <row r="14" spans="1:30" x14ac:dyDescent="0.25">
      <c r="A14" s="524"/>
      <c r="B14" s="524"/>
      <c r="C14" s="524"/>
      <c r="D14" s="524"/>
      <c r="E14" s="524"/>
      <c r="F14" s="524"/>
      <c r="G14" s="524"/>
      <c r="H14" s="524"/>
      <c r="I14" s="524"/>
      <c r="J14" s="524"/>
      <c r="K14" s="524"/>
      <c r="L14" s="524"/>
      <c r="M14" s="524"/>
      <c r="N14" s="524"/>
      <c r="O14" s="524"/>
      <c r="P14" s="524"/>
      <c r="Q14" s="524"/>
      <c r="R14" s="524"/>
      <c r="S14" s="524"/>
      <c r="T14" s="524"/>
      <c r="U14" s="524"/>
      <c r="V14" s="524"/>
      <c r="W14" s="524"/>
      <c r="X14" s="524"/>
    </row>
    <row r="15" spans="1:30" ht="30.75" customHeight="1" x14ac:dyDescent="0.25">
      <c r="A15" s="493" t="s">
        <v>75</v>
      </c>
      <c r="B15" s="493" t="s">
        <v>20</v>
      </c>
      <c r="C15" s="503" t="s">
        <v>5</v>
      </c>
      <c r="D15" s="493" t="s">
        <v>1003</v>
      </c>
      <c r="E15" s="493"/>
      <c r="F15" s="493"/>
      <c r="G15" s="493"/>
      <c r="H15" s="493"/>
      <c r="I15" s="493"/>
      <c r="J15" s="493"/>
      <c r="K15" s="493"/>
      <c r="L15" s="493"/>
      <c r="M15" s="493"/>
      <c r="N15" s="493" t="s">
        <v>890</v>
      </c>
      <c r="O15" s="493"/>
      <c r="P15" s="493"/>
      <c r="Q15" s="493"/>
      <c r="R15" s="493"/>
      <c r="S15" s="493"/>
      <c r="T15" s="493"/>
      <c r="U15" s="493"/>
      <c r="V15" s="493"/>
      <c r="W15" s="493"/>
      <c r="X15" s="493" t="s">
        <v>7</v>
      </c>
    </row>
    <row r="16" spans="1:30" ht="30.75" customHeight="1" x14ac:dyDescent="0.25">
      <c r="A16" s="493"/>
      <c r="B16" s="493"/>
      <c r="C16" s="504"/>
      <c r="D16" s="493" t="s">
        <v>181</v>
      </c>
      <c r="E16" s="493"/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3"/>
      <c r="R16" s="493"/>
      <c r="S16" s="493"/>
      <c r="T16" s="493"/>
      <c r="U16" s="493"/>
      <c r="V16" s="493"/>
      <c r="W16" s="493"/>
      <c r="X16" s="493"/>
    </row>
    <row r="17" spans="1:24" ht="42.75" customHeight="1" x14ac:dyDescent="0.25">
      <c r="A17" s="493"/>
      <c r="B17" s="493"/>
      <c r="C17" s="504"/>
      <c r="D17" s="493" t="s">
        <v>9</v>
      </c>
      <c r="E17" s="493"/>
      <c r="F17" s="493"/>
      <c r="G17" s="493"/>
      <c r="H17" s="493"/>
      <c r="I17" s="493" t="s">
        <v>10</v>
      </c>
      <c r="J17" s="493"/>
      <c r="K17" s="493"/>
      <c r="L17" s="493"/>
      <c r="M17" s="493"/>
      <c r="N17" s="499" t="s">
        <v>29</v>
      </c>
      <c r="O17" s="499"/>
      <c r="P17" s="499" t="s">
        <v>16</v>
      </c>
      <c r="Q17" s="499"/>
      <c r="R17" s="500" t="s">
        <v>71</v>
      </c>
      <c r="S17" s="500"/>
      <c r="T17" s="499" t="s">
        <v>76</v>
      </c>
      <c r="U17" s="499"/>
      <c r="V17" s="499" t="s">
        <v>17</v>
      </c>
      <c r="W17" s="499"/>
      <c r="X17" s="493"/>
    </row>
    <row r="18" spans="1:24" ht="143.25" customHeight="1" x14ac:dyDescent="0.25">
      <c r="A18" s="493"/>
      <c r="B18" s="493"/>
      <c r="C18" s="504"/>
      <c r="D18" s="605" t="s">
        <v>29</v>
      </c>
      <c r="E18" s="605" t="s">
        <v>16</v>
      </c>
      <c r="F18" s="607" t="s">
        <v>71</v>
      </c>
      <c r="G18" s="605" t="s">
        <v>76</v>
      </c>
      <c r="H18" s="605" t="s">
        <v>17</v>
      </c>
      <c r="I18" s="605" t="s">
        <v>18</v>
      </c>
      <c r="J18" s="605" t="s">
        <v>16</v>
      </c>
      <c r="K18" s="607" t="s">
        <v>71</v>
      </c>
      <c r="L18" s="605" t="s">
        <v>76</v>
      </c>
      <c r="M18" s="605" t="s">
        <v>17</v>
      </c>
      <c r="N18" s="499"/>
      <c r="O18" s="499"/>
      <c r="P18" s="499"/>
      <c r="Q18" s="499"/>
      <c r="R18" s="500"/>
      <c r="S18" s="500"/>
      <c r="T18" s="499"/>
      <c r="U18" s="499"/>
      <c r="V18" s="499"/>
      <c r="W18" s="499"/>
      <c r="X18" s="493"/>
    </row>
    <row r="19" spans="1:24" ht="47.25" x14ac:dyDescent="0.25">
      <c r="A19" s="493"/>
      <c r="B19" s="493"/>
      <c r="C19" s="505"/>
      <c r="D19" s="606"/>
      <c r="E19" s="606"/>
      <c r="F19" s="608"/>
      <c r="G19" s="606"/>
      <c r="H19" s="606"/>
      <c r="I19" s="606"/>
      <c r="J19" s="606"/>
      <c r="K19" s="608"/>
      <c r="L19" s="606"/>
      <c r="M19" s="606"/>
      <c r="N19" s="226" t="s">
        <v>1002</v>
      </c>
      <c r="O19" s="176" t="s">
        <v>8</v>
      </c>
      <c r="P19" s="226" t="s">
        <v>1002</v>
      </c>
      <c r="Q19" s="176" t="s">
        <v>8</v>
      </c>
      <c r="R19" s="226" t="s">
        <v>1002</v>
      </c>
      <c r="S19" s="176" t="s">
        <v>8</v>
      </c>
      <c r="T19" s="226" t="s">
        <v>1002</v>
      </c>
      <c r="U19" s="176" t="s">
        <v>8</v>
      </c>
      <c r="V19" s="226" t="s">
        <v>1002</v>
      </c>
      <c r="W19" s="176" t="s">
        <v>8</v>
      </c>
      <c r="X19" s="493"/>
    </row>
    <row r="20" spans="1:24" ht="26.25" customHeight="1" x14ac:dyDescent="0.25">
      <c r="A20" s="176">
        <v>1</v>
      </c>
      <c r="B20" s="176">
        <f>A20+1</f>
        <v>2</v>
      </c>
      <c r="C20" s="176">
        <v>3</v>
      </c>
      <c r="D20" s="176">
        <v>4</v>
      </c>
      <c r="E20" s="176">
        <f t="shared" ref="E20:M20" si="0">D20+1</f>
        <v>5</v>
      </c>
      <c r="F20" s="176">
        <f t="shared" si="0"/>
        <v>6</v>
      </c>
      <c r="G20" s="176">
        <f t="shared" si="0"/>
        <v>7</v>
      </c>
      <c r="H20" s="176">
        <f t="shared" si="0"/>
        <v>8</v>
      </c>
      <c r="I20" s="176">
        <f t="shared" si="0"/>
        <v>9</v>
      </c>
      <c r="J20" s="176">
        <f t="shared" si="0"/>
        <v>10</v>
      </c>
      <c r="K20" s="176">
        <f t="shared" si="0"/>
        <v>11</v>
      </c>
      <c r="L20" s="176">
        <f t="shared" si="0"/>
        <v>12</v>
      </c>
      <c r="M20" s="176">
        <f t="shared" si="0"/>
        <v>13</v>
      </c>
      <c r="N20" s="176">
        <f t="shared" ref="N20:X20" si="1">M20+1</f>
        <v>14</v>
      </c>
      <c r="O20" s="176">
        <f t="shared" si="1"/>
        <v>15</v>
      </c>
      <c r="P20" s="176">
        <f t="shared" si="1"/>
        <v>16</v>
      </c>
      <c r="Q20" s="176">
        <f t="shared" si="1"/>
        <v>17</v>
      </c>
      <c r="R20" s="176">
        <f t="shared" si="1"/>
        <v>18</v>
      </c>
      <c r="S20" s="176">
        <f t="shared" si="1"/>
        <v>19</v>
      </c>
      <c r="T20" s="176">
        <f t="shared" si="1"/>
        <v>20</v>
      </c>
      <c r="U20" s="176">
        <f t="shared" si="1"/>
        <v>21</v>
      </c>
      <c r="V20" s="176">
        <f t="shared" si="1"/>
        <v>22</v>
      </c>
      <c r="W20" s="176">
        <f t="shared" si="1"/>
        <v>23</v>
      </c>
      <c r="X20" s="176">
        <f t="shared" si="1"/>
        <v>24</v>
      </c>
    </row>
    <row r="21" spans="1:24" ht="26.25" customHeight="1" x14ac:dyDescent="0.25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</row>
    <row r="22" spans="1:24" ht="31.5" customHeight="1" x14ac:dyDescent="0.25">
      <c r="A22" s="521" t="s">
        <v>186</v>
      </c>
      <c r="B22" s="609"/>
      <c r="C22" s="522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21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3" style="41" customWidth="1"/>
    <col min="2" max="2" width="31.25" style="41" customWidth="1"/>
    <col min="3" max="3" width="16.375" style="41" customWidth="1"/>
    <col min="4" max="4" width="18" style="41" customWidth="1"/>
    <col min="5" max="5" width="17.5" style="41" customWidth="1"/>
    <col min="6" max="6" width="9" style="41" customWidth="1"/>
    <col min="7" max="7" width="9.125" style="41" customWidth="1"/>
    <col min="8" max="17" width="11.25" style="41" customWidth="1"/>
    <col min="18" max="18" width="9.25" style="41" customWidth="1"/>
    <col min="19" max="19" width="10.125" style="41" customWidth="1"/>
    <col min="20" max="20" width="11.75" style="41" customWidth="1"/>
    <col min="21" max="21" width="9.375" style="41" customWidth="1"/>
    <col min="22" max="22" width="12.75" style="41" customWidth="1"/>
    <col min="23" max="23" width="10.875" style="41" customWidth="1"/>
    <col min="24" max="24" width="13.25" style="41" customWidth="1"/>
    <col min="25" max="26" width="10.625" style="41" customWidth="1"/>
    <col min="27" max="27" width="12.125" style="41" customWidth="1"/>
    <col min="28" max="28" width="10.625" style="41" customWidth="1"/>
    <col min="29" max="29" width="22.75" style="41" customWidth="1"/>
    <col min="30" max="67" width="10.625" style="41" customWidth="1"/>
    <col min="68" max="68" width="12.125" style="41" customWidth="1"/>
    <col min="69" max="69" width="11.5" style="41" customWidth="1"/>
    <col min="70" max="70" width="14.125" style="41" customWidth="1"/>
    <col min="71" max="71" width="15.125" style="41" customWidth="1"/>
    <col min="72" max="72" width="13" style="41" customWidth="1"/>
    <col min="73" max="73" width="11.75" style="41" customWidth="1"/>
    <col min="74" max="74" width="17.5" style="41" customWidth="1"/>
    <col min="75" max="16384" width="9" style="41"/>
  </cols>
  <sheetData>
    <row r="1" spans="1:28" ht="18.75" x14ac:dyDescent="0.25">
      <c r="V1" s="48" t="s">
        <v>66</v>
      </c>
    </row>
    <row r="2" spans="1:28" ht="18.75" x14ac:dyDescent="0.3">
      <c r="V2" s="49" t="s">
        <v>0</v>
      </c>
    </row>
    <row r="3" spans="1:28" ht="18.75" x14ac:dyDescent="0.3">
      <c r="V3" s="38" t="s">
        <v>967</v>
      </c>
    </row>
    <row r="4" spans="1:28" s="50" customFormat="1" ht="18.75" x14ac:dyDescent="0.3">
      <c r="A4" s="523" t="s">
        <v>946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188"/>
      <c r="X4" s="188"/>
      <c r="Y4" s="188"/>
      <c r="Z4" s="188"/>
      <c r="AA4" s="188"/>
    </row>
    <row r="5" spans="1:28" s="50" customFormat="1" ht="18.75" customHeight="1" x14ac:dyDescent="0.3">
      <c r="A5" s="526" t="s">
        <v>189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189"/>
      <c r="X5" s="189"/>
      <c r="Y5" s="189"/>
      <c r="Z5" s="189"/>
      <c r="AA5" s="189"/>
      <c r="AB5" s="189"/>
    </row>
    <row r="6" spans="1:28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</row>
    <row r="7" spans="1:28" s="50" customFormat="1" ht="18.75" customHeight="1" x14ac:dyDescent="0.3">
      <c r="A7" s="526" t="s">
        <v>962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  <c r="W7" s="189"/>
      <c r="X7" s="189"/>
      <c r="Y7" s="189"/>
      <c r="Z7" s="189"/>
      <c r="AA7" s="189"/>
    </row>
    <row r="8" spans="1:28" x14ac:dyDescent="0.25">
      <c r="A8" s="525" t="s">
        <v>91</v>
      </c>
      <c r="B8" s="525"/>
      <c r="C8" s="525"/>
      <c r="D8" s="525"/>
      <c r="E8" s="525"/>
      <c r="F8" s="525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1"/>
      <c r="X8" s="51"/>
      <c r="Y8" s="51"/>
      <c r="Z8" s="51"/>
      <c r="AA8" s="51"/>
    </row>
    <row r="9" spans="1:28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</row>
    <row r="10" spans="1:28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191"/>
      <c r="X10" s="191"/>
      <c r="Y10" s="191"/>
      <c r="Z10" s="191"/>
      <c r="AA10" s="191"/>
    </row>
    <row r="11" spans="1:28" ht="18.75" x14ac:dyDescent="0.3">
      <c r="AA11" s="49"/>
    </row>
    <row r="12" spans="1:28" ht="18.75" x14ac:dyDescent="0.25">
      <c r="A12" s="528" t="s">
        <v>58</v>
      </c>
      <c r="B12" s="528"/>
      <c r="C12" s="528"/>
      <c r="D12" s="528"/>
      <c r="E12" s="528"/>
      <c r="F12" s="528"/>
      <c r="G12" s="528"/>
      <c r="H12" s="528"/>
      <c r="I12" s="528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256"/>
      <c r="X12" s="256"/>
      <c r="Y12" s="256"/>
      <c r="Z12" s="192"/>
      <c r="AA12" s="192"/>
    </row>
    <row r="13" spans="1:28" x14ac:dyDescent="0.25">
      <c r="A13" s="525" t="s">
        <v>78</v>
      </c>
      <c r="B13" s="525"/>
      <c r="C13" s="525"/>
      <c r="D13" s="525"/>
      <c r="E13" s="525"/>
      <c r="F13" s="525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525"/>
      <c r="R13" s="525"/>
      <c r="S13" s="525"/>
      <c r="T13" s="525"/>
      <c r="U13" s="525"/>
      <c r="V13" s="525"/>
      <c r="W13" s="51"/>
      <c r="X13" s="51"/>
      <c r="Y13" s="51"/>
      <c r="Z13" s="51"/>
      <c r="AA13" s="51"/>
    </row>
    <row r="14" spans="1:28" ht="26.25" customHeight="1" x14ac:dyDescent="0.25">
      <c r="A14" s="524"/>
      <c r="B14" s="524"/>
      <c r="C14" s="524"/>
      <c r="D14" s="524"/>
      <c r="E14" s="524"/>
      <c r="F14" s="524"/>
      <c r="G14" s="524"/>
      <c r="H14" s="524"/>
      <c r="I14" s="524"/>
      <c r="J14" s="524"/>
      <c r="K14" s="524"/>
      <c r="L14" s="524"/>
      <c r="M14" s="524"/>
      <c r="N14" s="524"/>
      <c r="O14" s="524"/>
      <c r="P14" s="524"/>
      <c r="Q14" s="524"/>
      <c r="R14" s="524"/>
      <c r="S14" s="524"/>
      <c r="T14" s="524"/>
      <c r="U14" s="524"/>
      <c r="V14" s="524"/>
      <c r="W14" s="257"/>
      <c r="X14" s="257"/>
      <c r="Y14" s="257"/>
      <c r="Z14" s="257"/>
    </row>
    <row r="15" spans="1:28" ht="130.5" customHeight="1" x14ac:dyDescent="0.25">
      <c r="A15" s="503" t="s">
        <v>75</v>
      </c>
      <c r="B15" s="493" t="s">
        <v>20</v>
      </c>
      <c r="C15" s="493" t="s">
        <v>5</v>
      </c>
      <c r="D15" s="503" t="s">
        <v>989</v>
      </c>
      <c r="E15" s="503" t="s">
        <v>1004</v>
      </c>
      <c r="F15" s="493" t="s">
        <v>1006</v>
      </c>
      <c r="G15" s="493"/>
      <c r="H15" s="521" t="s">
        <v>1005</v>
      </c>
      <c r="I15" s="609"/>
      <c r="J15" s="609"/>
      <c r="K15" s="609"/>
      <c r="L15" s="609"/>
      <c r="M15" s="609"/>
      <c r="N15" s="609"/>
      <c r="O15" s="609"/>
      <c r="P15" s="609"/>
      <c r="Q15" s="522"/>
      <c r="R15" s="493" t="s">
        <v>1007</v>
      </c>
      <c r="S15" s="493"/>
      <c r="T15" s="515" t="s">
        <v>891</v>
      </c>
      <c r="U15" s="517"/>
      <c r="V15" s="503" t="s">
        <v>7</v>
      </c>
    </row>
    <row r="16" spans="1:28" ht="35.25" customHeight="1" x14ac:dyDescent="0.25">
      <c r="A16" s="504"/>
      <c r="B16" s="493"/>
      <c r="C16" s="493"/>
      <c r="D16" s="504"/>
      <c r="E16" s="504"/>
      <c r="F16" s="499" t="s">
        <v>4</v>
      </c>
      <c r="G16" s="499" t="s">
        <v>15</v>
      </c>
      <c r="H16" s="493" t="s">
        <v>14</v>
      </c>
      <c r="I16" s="493"/>
      <c r="J16" s="493" t="s">
        <v>87</v>
      </c>
      <c r="K16" s="493"/>
      <c r="L16" s="493" t="s">
        <v>88</v>
      </c>
      <c r="M16" s="493"/>
      <c r="N16" s="515" t="s">
        <v>89</v>
      </c>
      <c r="O16" s="517"/>
      <c r="P16" s="515" t="s">
        <v>90</v>
      </c>
      <c r="Q16" s="517"/>
      <c r="R16" s="499" t="s">
        <v>4</v>
      </c>
      <c r="S16" s="499" t="s">
        <v>15</v>
      </c>
      <c r="T16" s="518"/>
      <c r="U16" s="520"/>
      <c r="V16" s="504"/>
    </row>
    <row r="17" spans="1:22" ht="35.25" customHeight="1" x14ac:dyDescent="0.25">
      <c r="A17" s="504"/>
      <c r="B17" s="493"/>
      <c r="C17" s="493"/>
      <c r="D17" s="504"/>
      <c r="E17" s="504"/>
      <c r="F17" s="499"/>
      <c r="G17" s="499"/>
      <c r="H17" s="493"/>
      <c r="I17" s="493"/>
      <c r="J17" s="493"/>
      <c r="K17" s="493"/>
      <c r="L17" s="493"/>
      <c r="M17" s="493"/>
      <c r="N17" s="610"/>
      <c r="O17" s="611"/>
      <c r="P17" s="610"/>
      <c r="Q17" s="611"/>
      <c r="R17" s="499"/>
      <c r="S17" s="499"/>
      <c r="T17" s="610"/>
      <c r="U17" s="611"/>
      <c r="V17" s="504"/>
    </row>
    <row r="18" spans="1:22" ht="65.25" customHeight="1" x14ac:dyDescent="0.25">
      <c r="A18" s="505"/>
      <c r="B18" s="493"/>
      <c r="C18" s="493"/>
      <c r="D18" s="505"/>
      <c r="E18" s="505"/>
      <c r="F18" s="499"/>
      <c r="G18" s="499"/>
      <c r="H18" s="176" t="s">
        <v>9</v>
      </c>
      <c r="I18" s="176" t="s">
        <v>28</v>
      </c>
      <c r="J18" s="176" t="s">
        <v>9</v>
      </c>
      <c r="K18" s="176" t="s">
        <v>28</v>
      </c>
      <c r="L18" s="176" t="s">
        <v>9</v>
      </c>
      <c r="M18" s="176" t="s">
        <v>28</v>
      </c>
      <c r="N18" s="194" t="s">
        <v>9</v>
      </c>
      <c r="O18" s="194" t="s">
        <v>28</v>
      </c>
      <c r="P18" s="194" t="s">
        <v>9</v>
      </c>
      <c r="Q18" s="194" t="s">
        <v>28</v>
      </c>
      <c r="R18" s="499"/>
      <c r="S18" s="499"/>
      <c r="T18" s="231" t="s">
        <v>997</v>
      </c>
      <c r="U18" s="193" t="s">
        <v>8</v>
      </c>
      <c r="V18" s="505"/>
    </row>
    <row r="19" spans="1:22" ht="20.25" customHeight="1" x14ac:dyDescent="0.25">
      <c r="A19" s="176">
        <v>1</v>
      </c>
      <c r="B19" s="176">
        <f>A19+1</f>
        <v>2</v>
      </c>
      <c r="C19" s="176">
        <f t="shared" ref="C19:V19" si="0">B19+1</f>
        <v>3</v>
      </c>
      <c r="D19" s="176">
        <f t="shared" si="0"/>
        <v>4</v>
      </c>
      <c r="E19" s="176">
        <f t="shared" si="0"/>
        <v>5</v>
      </c>
      <c r="F19" s="176">
        <f t="shared" si="0"/>
        <v>6</v>
      </c>
      <c r="G19" s="176">
        <f t="shared" si="0"/>
        <v>7</v>
      </c>
      <c r="H19" s="176">
        <f t="shared" si="0"/>
        <v>8</v>
      </c>
      <c r="I19" s="176">
        <f t="shared" si="0"/>
        <v>9</v>
      </c>
      <c r="J19" s="176">
        <f t="shared" si="0"/>
        <v>10</v>
      </c>
      <c r="K19" s="176">
        <f t="shared" si="0"/>
        <v>11</v>
      </c>
      <c r="L19" s="176">
        <f t="shared" si="0"/>
        <v>12</v>
      </c>
      <c r="M19" s="176">
        <f t="shared" si="0"/>
        <v>13</v>
      </c>
      <c r="N19" s="176">
        <f t="shared" si="0"/>
        <v>14</v>
      </c>
      <c r="O19" s="176">
        <f t="shared" si="0"/>
        <v>15</v>
      </c>
      <c r="P19" s="176">
        <f t="shared" si="0"/>
        <v>16</v>
      </c>
      <c r="Q19" s="176">
        <f t="shared" si="0"/>
        <v>17</v>
      </c>
      <c r="R19" s="176">
        <f t="shared" si="0"/>
        <v>18</v>
      </c>
      <c r="S19" s="176">
        <f t="shared" si="0"/>
        <v>19</v>
      </c>
      <c r="T19" s="176">
        <f t="shared" si="0"/>
        <v>20</v>
      </c>
      <c r="U19" s="176">
        <f t="shared" si="0"/>
        <v>21</v>
      </c>
      <c r="V19" s="176">
        <f t="shared" si="0"/>
        <v>22</v>
      </c>
    </row>
    <row r="20" spans="1:22" ht="20.25" customHeight="1" x14ac:dyDescent="0.25">
      <c r="A20" s="176"/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</row>
    <row r="21" spans="1:22" x14ac:dyDescent="0.25">
      <c r="A21" s="521" t="s">
        <v>186</v>
      </c>
      <c r="B21" s="609"/>
      <c r="C21" s="522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1" manualBreakCount="1">
    <brk id="9" max="20" man="1"/>
  </colBreaks>
  <customProperties>
    <customPr name="_pios_id" r:id="rId7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B22"/>
  <sheetViews>
    <sheetView view="pageBreakPreview" zoomScale="70" zoomScaleNormal="60" zoomScaleSheetLayoutView="70" workbookViewId="0">
      <selection activeCell="D19" sqref="D19:E19"/>
    </sheetView>
  </sheetViews>
  <sheetFormatPr defaultColWidth="9" defaultRowHeight="15.75" x14ac:dyDescent="0.25"/>
  <cols>
    <col min="1" max="1" width="12.75" style="41" customWidth="1"/>
    <col min="2" max="2" width="24" style="41" customWidth="1"/>
    <col min="3" max="3" width="16.375" style="41" customWidth="1"/>
    <col min="4" max="5" width="14.875" style="41" customWidth="1"/>
    <col min="6" max="6" width="5" style="41" customWidth="1"/>
    <col min="7" max="11" width="4.375" style="41" bestFit="1" customWidth="1"/>
    <col min="12" max="12" width="15.25" style="41" customWidth="1"/>
    <col min="13" max="13" width="6.25" style="41" customWidth="1"/>
    <col min="14" max="18" width="6" style="41" bestFit="1" customWidth="1"/>
    <col min="19" max="19" width="14.75" style="41" customWidth="1"/>
    <col min="20" max="20" width="6.375" style="41" bestFit="1" customWidth="1"/>
    <col min="21" max="25" width="6" style="41" bestFit="1" customWidth="1"/>
    <col min="26" max="26" width="15" style="41" customWidth="1"/>
    <col min="27" max="32" width="6.25" style="41" customWidth="1"/>
    <col min="33" max="33" width="15" style="41" customWidth="1"/>
    <col min="34" max="39" width="6.25" style="41" customWidth="1"/>
    <col min="40" max="40" width="15" style="41" customWidth="1"/>
    <col min="41" max="46" width="6.25" style="41" customWidth="1"/>
    <col min="47" max="47" width="15.25" style="41" bestFit="1" customWidth="1"/>
    <col min="48" max="48" width="6.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25" style="41" bestFit="1" customWidth="1"/>
    <col min="55" max="55" width="6.25" style="41" customWidth="1"/>
    <col min="56" max="60" width="6" style="41" bestFit="1" customWidth="1"/>
    <col min="61" max="61" width="15.25" style="41" customWidth="1"/>
    <col min="62" max="62" width="6.25" style="41" customWidth="1"/>
    <col min="63" max="67" width="6" style="41" bestFit="1" customWidth="1"/>
    <col min="68" max="68" width="14.875" style="41" customWidth="1"/>
    <col min="69" max="69" width="6.25" style="41" customWidth="1"/>
    <col min="70" max="74" width="6" style="41" bestFit="1" customWidth="1"/>
    <col min="75" max="75" width="11" style="41" bestFit="1" customWidth="1"/>
    <col min="76" max="76" width="2.75" style="41" bestFit="1" customWidth="1"/>
    <col min="77" max="77" width="11.25" style="41" customWidth="1"/>
    <col min="78" max="78" width="3.375" style="41" bestFit="1" customWidth="1"/>
    <col min="79" max="79" width="16.5" style="41" customWidth="1"/>
    <col min="80" max="80" width="16.625" style="41" customWidth="1"/>
    <col min="81" max="16384" width="9" style="41"/>
  </cols>
  <sheetData>
    <row r="1" spans="1:80" ht="18.75" x14ac:dyDescent="0.25">
      <c r="AJ1" s="151"/>
      <c r="AM1" s="48"/>
      <c r="CA1" s="48" t="s">
        <v>67</v>
      </c>
    </row>
    <row r="2" spans="1:80" ht="18.75" x14ac:dyDescent="0.3">
      <c r="AJ2" s="151"/>
      <c r="AM2" s="49"/>
      <c r="CA2" s="49" t="s">
        <v>0</v>
      </c>
    </row>
    <row r="3" spans="1:80" ht="18.75" x14ac:dyDescent="0.3">
      <c r="AJ3" s="151"/>
      <c r="AM3" s="49"/>
      <c r="CA3" s="38" t="s">
        <v>967</v>
      </c>
    </row>
    <row r="4" spans="1:80" s="50" customFormat="1" ht="18.75" x14ac:dyDescent="0.3">
      <c r="A4" s="523" t="s">
        <v>947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  <c r="AF4" s="523"/>
      <c r="AG4" s="523"/>
      <c r="AH4" s="523"/>
      <c r="AI4" s="523"/>
      <c r="AJ4" s="523"/>
      <c r="AK4" s="523"/>
      <c r="AL4" s="523"/>
      <c r="AM4" s="523"/>
    </row>
    <row r="5" spans="1:80" s="50" customFormat="1" ht="18.75" customHeight="1" x14ac:dyDescent="0.3">
      <c r="A5" s="526" t="s">
        <v>189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526"/>
      <c r="AC5" s="526"/>
      <c r="AD5" s="526"/>
      <c r="AE5" s="526"/>
      <c r="AF5" s="526"/>
      <c r="AG5" s="526"/>
      <c r="AH5" s="526"/>
      <c r="AI5" s="526"/>
      <c r="AJ5" s="526"/>
      <c r="AK5" s="526"/>
      <c r="AL5" s="526"/>
      <c r="AM5" s="526"/>
    </row>
    <row r="6" spans="1:80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</row>
    <row r="7" spans="1:80" s="50" customFormat="1" ht="18.75" customHeight="1" x14ac:dyDescent="0.3">
      <c r="A7" s="526" t="s">
        <v>962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  <c r="W7" s="526"/>
      <c r="X7" s="526"/>
      <c r="Y7" s="526"/>
      <c r="Z7" s="526"/>
      <c r="AA7" s="526"/>
      <c r="AB7" s="526"/>
      <c r="AC7" s="526"/>
      <c r="AD7" s="526"/>
      <c r="AE7" s="526"/>
      <c r="AF7" s="526"/>
      <c r="AG7" s="526"/>
      <c r="AH7" s="526"/>
      <c r="AI7" s="526"/>
      <c r="AJ7" s="526"/>
      <c r="AK7" s="526"/>
      <c r="AL7" s="526"/>
      <c r="AM7" s="526"/>
    </row>
    <row r="8" spans="1:80" x14ac:dyDescent="0.25">
      <c r="A8" s="525" t="s">
        <v>82</v>
      </c>
      <c r="B8" s="525"/>
      <c r="C8" s="525"/>
      <c r="D8" s="525"/>
      <c r="E8" s="525"/>
      <c r="F8" s="525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25"/>
      <c r="X8" s="525"/>
      <c r="Y8" s="525"/>
      <c r="Z8" s="525"/>
      <c r="AA8" s="525"/>
      <c r="AB8" s="525"/>
      <c r="AC8" s="525"/>
      <c r="AD8" s="525"/>
      <c r="AE8" s="525"/>
      <c r="AF8" s="525"/>
      <c r="AG8" s="525"/>
      <c r="AH8" s="525"/>
      <c r="AI8" s="525"/>
      <c r="AJ8" s="525"/>
      <c r="AK8" s="525"/>
      <c r="AL8" s="525"/>
      <c r="AM8" s="525"/>
    </row>
    <row r="9" spans="1:80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</row>
    <row r="10" spans="1:80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7"/>
      <c r="X10" s="527"/>
      <c r="Y10" s="527"/>
      <c r="Z10" s="527"/>
      <c r="AA10" s="527"/>
      <c r="AB10" s="527"/>
      <c r="AC10" s="527"/>
      <c r="AD10" s="527"/>
      <c r="AE10" s="527"/>
      <c r="AF10" s="527"/>
      <c r="AG10" s="527"/>
      <c r="AH10" s="527"/>
      <c r="AI10" s="527"/>
      <c r="AJ10" s="527"/>
      <c r="AK10" s="527"/>
      <c r="AL10" s="527"/>
      <c r="AM10" s="527"/>
    </row>
    <row r="11" spans="1:80" ht="18.75" x14ac:dyDescent="0.3">
      <c r="AA11" s="49"/>
    </row>
    <row r="12" spans="1:80" ht="18.75" x14ac:dyDescent="0.25">
      <c r="A12" s="528" t="s">
        <v>58</v>
      </c>
      <c r="B12" s="528"/>
      <c r="C12" s="528"/>
      <c r="D12" s="528"/>
      <c r="E12" s="528"/>
      <c r="F12" s="528"/>
      <c r="G12" s="528"/>
      <c r="H12" s="528"/>
      <c r="I12" s="528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  <c r="AE12" s="528"/>
      <c r="AF12" s="528"/>
      <c r="AG12" s="528"/>
      <c r="AH12" s="528"/>
      <c r="AI12" s="528"/>
      <c r="AJ12" s="528"/>
      <c r="AK12" s="528"/>
      <c r="AL12" s="528"/>
      <c r="AM12" s="528"/>
    </row>
    <row r="13" spans="1:80" x14ac:dyDescent="0.25">
      <c r="A13" s="525" t="s">
        <v>81</v>
      </c>
      <c r="B13" s="525"/>
      <c r="C13" s="525"/>
      <c r="D13" s="525"/>
      <c r="E13" s="525"/>
      <c r="F13" s="525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525"/>
      <c r="R13" s="525"/>
      <c r="S13" s="525"/>
      <c r="T13" s="525"/>
      <c r="U13" s="525"/>
      <c r="V13" s="525"/>
      <c r="W13" s="525"/>
      <c r="X13" s="525"/>
      <c r="Y13" s="525"/>
      <c r="Z13" s="525"/>
      <c r="AA13" s="525"/>
      <c r="AB13" s="525"/>
      <c r="AC13" s="525"/>
      <c r="AD13" s="525"/>
      <c r="AE13" s="525"/>
      <c r="AF13" s="525"/>
      <c r="AG13" s="525"/>
      <c r="AH13" s="525"/>
      <c r="AI13" s="525"/>
      <c r="AJ13" s="525"/>
      <c r="AK13" s="525"/>
      <c r="AL13" s="525"/>
      <c r="AM13" s="525"/>
    </row>
    <row r="14" spans="1:80" x14ac:dyDescent="0.25"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</row>
    <row r="15" spans="1:80" ht="31.5" customHeight="1" x14ac:dyDescent="0.25">
      <c r="A15" s="529" t="s">
        <v>75</v>
      </c>
      <c r="B15" s="616" t="s">
        <v>24</v>
      </c>
      <c r="C15" s="616" t="s">
        <v>5</v>
      </c>
      <c r="D15" s="529" t="s">
        <v>996</v>
      </c>
      <c r="E15" s="617" t="s">
        <v>941</v>
      </c>
      <c r="F15" s="618"/>
      <c r="G15" s="618"/>
      <c r="H15" s="618"/>
      <c r="I15" s="618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  <c r="W15" s="618"/>
      <c r="X15" s="618"/>
      <c r="Y15" s="618"/>
      <c r="Z15" s="618"/>
      <c r="AA15" s="618"/>
      <c r="AB15" s="618"/>
      <c r="AC15" s="618"/>
      <c r="AD15" s="618"/>
      <c r="AE15" s="618"/>
      <c r="AF15" s="618"/>
      <c r="AG15" s="618"/>
      <c r="AH15" s="618"/>
      <c r="AI15" s="618"/>
      <c r="AJ15" s="618"/>
      <c r="AK15" s="618"/>
      <c r="AL15" s="618"/>
      <c r="AM15" s="618"/>
      <c r="AN15" s="618"/>
      <c r="AO15" s="618"/>
      <c r="AP15" s="618"/>
      <c r="AQ15" s="618"/>
      <c r="AR15" s="618"/>
      <c r="AS15" s="618"/>
      <c r="AT15" s="618"/>
      <c r="AU15" s="618"/>
      <c r="AV15" s="618"/>
      <c r="AW15" s="618"/>
      <c r="AX15" s="618"/>
      <c r="AY15" s="618"/>
      <c r="AZ15" s="618"/>
      <c r="BA15" s="618"/>
      <c r="BB15" s="618"/>
      <c r="BC15" s="618"/>
      <c r="BD15" s="618"/>
      <c r="BE15" s="618"/>
      <c r="BF15" s="618"/>
      <c r="BG15" s="618"/>
      <c r="BH15" s="618"/>
      <c r="BI15" s="618"/>
      <c r="BJ15" s="618"/>
      <c r="BK15" s="618"/>
      <c r="BL15" s="618"/>
      <c r="BM15" s="618"/>
      <c r="BN15" s="618"/>
      <c r="BO15" s="618"/>
      <c r="BP15" s="618"/>
      <c r="BQ15" s="618"/>
      <c r="BR15" s="618"/>
      <c r="BS15" s="618"/>
      <c r="BT15" s="618"/>
      <c r="BU15" s="618"/>
      <c r="BV15" s="620"/>
      <c r="BW15" s="515" t="s">
        <v>892</v>
      </c>
      <c r="BX15" s="516"/>
      <c r="BY15" s="516"/>
      <c r="BZ15" s="517"/>
      <c r="CA15" s="616" t="s">
        <v>7</v>
      </c>
    </row>
    <row r="16" spans="1:80" ht="49.5" customHeight="1" x14ac:dyDescent="0.25">
      <c r="A16" s="530"/>
      <c r="B16" s="616"/>
      <c r="C16" s="616"/>
      <c r="D16" s="530"/>
      <c r="E16" s="617" t="s">
        <v>9</v>
      </c>
      <c r="F16" s="618"/>
      <c r="G16" s="618"/>
      <c r="H16" s="618"/>
      <c r="I16" s="618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  <c r="W16" s="618"/>
      <c r="X16" s="618"/>
      <c r="Y16" s="618"/>
      <c r="Z16" s="618"/>
      <c r="AA16" s="618"/>
      <c r="AB16" s="618"/>
      <c r="AC16" s="618"/>
      <c r="AD16" s="618"/>
      <c r="AE16" s="618"/>
      <c r="AF16" s="618"/>
      <c r="AG16" s="618"/>
      <c r="AH16" s="618"/>
      <c r="AI16" s="618"/>
      <c r="AJ16" s="618"/>
      <c r="AK16" s="618"/>
      <c r="AL16" s="618"/>
      <c r="AM16" s="620"/>
      <c r="AN16" s="617" t="s">
        <v>10</v>
      </c>
      <c r="AO16" s="618"/>
      <c r="AP16" s="618"/>
      <c r="AQ16" s="618"/>
      <c r="AR16" s="618"/>
      <c r="AS16" s="618"/>
      <c r="AT16" s="618"/>
      <c r="AU16" s="618"/>
      <c r="AV16" s="618"/>
      <c r="AW16" s="618"/>
      <c r="AX16" s="618"/>
      <c r="AY16" s="618"/>
      <c r="AZ16" s="618"/>
      <c r="BA16" s="618"/>
      <c r="BB16" s="618"/>
      <c r="BC16" s="618"/>
      <c r="BD16" s="618"/>
      <c r="BE16" s="618"/>
      <c r="BF16" s="618"/>
      <c r="BG16" s="618"/>
      <c r="BH16" s="618"/>
      <c r="BI16" s="618"/>
      <c r="BJ16" s="618"/>
      <c r="BK16" s="618"/>
      <c r="BL16" s="618"/>
      <c r="BM16" s="618"/>
      <c r="BN16" s="618"/>
      <c r="BO16" s="618"/>
      <c r="BP16" s="618"/>
      <c r="BQ16" s="618"/>
      <c r="BR16" s="618"/>
      <c r="BS16" s="618"/>
      <c r="BT16" s="618"/>
      <c r="BU16" s="618"/>
      <c r="BV16" s="618"/>
      <c r="BW16" s="518"/>
      <c r="BX16" s="519"/>
      <c r="BY16" s="519"/>
      <c r="BZ16" s="520"/>
      <c r="CA16" s="616"/>
      <c r="CB16" s="258"/>
    </row>
    <row r="17" spans="1:80" ht="51.75" customHeight="1" x14ac:dyDescent="0.25">
      <c r="A17" s="530"/>
      <c r="B17" s="616"/>
      <c r="C17" s="616"/>
      <c r="D17" s="530"/>
      <c r="E17" s="613" t="s">
        <v>14</v>
      </c>
      <c r="F17" s="614"/>
      <c r="G17" s="614"/>
      <c r="H17" s="614"/>
      <c r="I17" s="614"/>
      <c r="J17" s="614"/>
      <c r="K17" s="615"/>
      <c r="L17" s="613" t="s">
        <v>87</v>
      </c>
      <c r="M17" s="614"/>
      <c r="N17" s="614"/>
      <c r="O17" s="614"/>
      <c r="P17" s="614"/>
      <c r="Q17" s="614"/>
      <c r="R17" s="615"/>
      <c r="S17" s="616" t="s">
        <v>88</v>
      </c>
      <c r="T17" s="616"/>
      <c r="U17" s="616"/>
      <c r="V17" s="616"/>
      <c r="W17" s="616"/>
      <c r="X17" s="616"/>
      <c r="Y17" s="616"/>
      <c r="Z17" s="616" t="s">
        <v>92</v>
      </c>
      <c r="AA17" s="616"/>
      <c r="AB17" s="616"/>
      <c r="AC17" s="616"/>
      <c r="AD17" s="616"/>
      <c r="AE17" s="616"/>
      <c r="AF17" s="616"/>
      <c r="AG17" s="612" t="s">
        <v>90</v>
      </c>
      <c r="AH17" s="612"/>
      <c r="AI17" s="612"/>
      <c r="AJ17" s="612"/>
      <c r="AK17" s="612"/>
      <c r="AL17" s="612"/>
      <c r="AM17" s="612"/>
      <c r="AN17" s="616" t="s">
        <v>14</v>
      </c>
      <c r="AO17" s="616"/>
      <c r="AP17" s="616"/>
      <c r="AQ17" s="616"/>
      <c r="AR17" s="616"/>
      <c r="AS17" s="616"/>
      <c r="AT17" s="616"/>
      <c r="AU17" s="613" t="s">
        <v>87</v>
      </c>
      <c r="AV17" s="614"/>
      <c r="AW17" s="614"/>
      <c r="AX17" s="614"/>
      <c r="AY17" s="614"/>
      <c r="AZ17" s="614"/>
      <c r="BA17" s="615"/>
      <c r="BB17" s="613" t="s">
        <v>88</v>
      </c>
      <c r="BC17" s="614"/>
      <c r="BD17" s="614"/>
      <c r="BE17" s="614"/>
      <c r="BF17" s="614"/>
      <c r="BG17" s="614"/>
      <c r="BH17" s="615"/>
      <c r="BI17" s="613" t="s">
        <v>92</v>
      </c>
      <c r="BJ17" s="614"/>
      <c r="BK17" s="614"/>
      <c r="BL17" s="614"/>
      <c r="BM17" s="614"/>
      <c r="BN17" s="614"/>
      <c r="BO17" s="615"/>
      <c r="BP17" s="617" t="s">
        <v>90</v>
      </c>
      <c r="BQ17" s="618"/>
      <c r="BR17" s="618"/>
      <c r="BS17" s="618"/>
      <c r="BT17" s="618"/>
      <c r="BU17" s="618"/>
      <c r="BV17" s="618"/>
      <c r="BW17" s="610"/>
      <c r="BX17" s="619"/>
      <c r="BY17" s="619"/>
      <c r="BZ17" s="611"/>
      <c r="CA17" s="616"/>
      <c r="CB17" s="258"/>
    </row>
    <row r="18" spans="1:80" ht="51.75" customHeight="1" x14ac:dyDescent="0.25">
      <c r="A18" s="530"/>
      <c r="B18" s="616"/>
      <c r="C18" s="616"/>
      <c r="D18" s="530"/>
      <c r="E18" s="259" t="s">
        <v>23</v>
      </c>
      <c r="F18" s="612" t="s">
        <v>22</v>
      </c>
      <c r="G18" s="612"/>
      <c r="H18" s="612"/>
      <c r="I18" s="612"/>
      <c r="J18" s="612"/>
      <c r="K18" s="612"/>
      <c r="L18" s="259" t="s">
        <v>23</v>
      </c>
      <c r="M18" s="612" t="s">
        <v>22</v>
      </c>
      <c r="N18" s="612"/>
      <c r="O18" s="612"/>
      <c r="P18" s="612"/>
      <c r="Q18" s="612"/>
      <c r="R18" s="612"/>
      <c r="S18" s="259" t="s">
        <v>23</v>
      </c>
      <c r="T18" s="612" t="s">
        <v>22</v>
      </c>
      <c r="U18" s="612"/>
      <c r="V18" s="612"/>
      <c r="W18" s="612"/>
      <c r="X18" s="612"/>
      <c r="Y18" s="612"/>
      <c r="Z18" s="259" t="s">
        <v>23</v>
      </c>
      <c r="AA18" s="612" t="s">
        <v>22</v>
      </c>
      <c r="AB18" s="612"/>
      <c r="AC18" s="612"/>
      <c r="AD18" s="612"/>
      <c r="AE18" s="612"/>
      <c r="AF18" s="612"/>
      <c r="AG18" s="259" t="s">
        <v>23</v>
      </c>
      <c r="AH18" s="612" t="s">
        <v>22</v>
      </c>
      <c r="AI18" s="612"/>
      <c r="AJ18" s="612"/>
      <c r="AK18" s="612"/>
      <c r="AL18" s="612"/>
      <c r="AM18" s="612"/>
      <c r="AN18" s="259" t="s">
        <v>23</v>
      </c>
      <c r="AO18" s="612" t="s">
        <v>22</v>
      </c>
      <c r="AP18" s="612"/>
      <c r="AQ18" s="612"/>
      <c r="AR18" s="612"/>
      <c r="AS18" s="612"/>
      <c r="AT18" s="612"/>
      <c r="AU18" s="259" t="s">
        <v>23</v>
      </c>
      <c r="AV18" s="612" t="s">
        <v>22</v>
      </c>
      <c r="AW18" s="612"/>
      <c r="AX18" s="612"/>
      <c r="AY18" s="612"/>
      <c r="AZ18" s="612"/>
      <c r="BA18" s="612"/>
      <c r="BB18" s="259" t="s">
        <v>23</v>
      </c>
      <c r="BC18" s="612" t="s">
        <v>22</v>
      </c>
      <c r="BD18" s="612"/>
      <c r="BE18" s="612"/>
      <c r="BF18" s="612"/>
      <c r="BG18" s="612"/>
      <c r="BH18" s="612"/>
      <c r="BI18" s="259" t="s">
        <v>23</v>
      </c>
      <c r="BJ18" s="612" t="s">
        <v>22</v>
      </c>
      <c r="BK18" s="612"/>
      <c r="BL18" s="612"/>
      <c r="BM18" s="612"/>
      <c r="BN18" s="612"/>
      <c r="BO18" s="612"/>
      <c r="BP18" s="259" t="s">
        <v>23</v>
      </c>
      <c r="BQ18" s="612" t="s">
        <v>22</v>
      </c>
      <c r="BR18" s="612"/>
      <c r="BS18" s="612"/>
      <c r="BT18" s="612"/>
      <c r="BU18" s="612"/>
      <c r="BV18" s="612"/>
      <c r="BW18" s="493" t="s">
        <v>23</v>
      </c>
      <c r="BX18" s="493"/>
      <c r="BY18" s="493" t="s">
        <v>22</v>
      </c>
      <c r="BZ18" s="493"/>
      <c r="CA18" s="616"/>
      <c r="CB18" s="258"/>
    </row>
    <row r="19" spans="1:80" ht="75" customHeight="1" x14ac:dyDescent="0.25">
      <c r="A19" s="531"/>
      <c r="B19" s="616"/>
      <c r="C19" s="616"/>
      <c r="D19" s="531"/>
      <c r="E19" s="228" t="s">
        <v>995</v>
      </c>
      <c r="F19" s="228" t="s">
        <v>995</v>
      </c>
      <c r="G19" s="150" t="s">
        <v>2</v>
      </c>
      <c r="H19" s="150" t="s">
        <v>3</v>
      </c>
      <c r="I19" s="150" t="s">
        <v>56</v>
      </c>
      <c r="J19" s="150" t="s">
        <v>1</v>
      </c>
      <c r="K19" s="150" t="s">
        <v>13</v>
      </c>
      <c r="L19" s="228" t="s">
        <v>995</v>
      </c>
      <c r="M19" s="228" t="s">
        <v>995</v>
      </c>
      <c r="N19" s="150" t="s">
        <v>2</v>
      </c>
      <c r="O19" s="150" t="s">
        <v>3</v>
      </c>
      <c r="P19" s="150" t="s">
        <v>56</v>
      </c>
      <c r="Q19" s="150" t="s">
        <v>1</v>
      </c>
      <c r="R19" s="150" t="s">
        <v>13</v>
      </c>
      <c r="S19" s="228" t="s">
        <v>995</v>
      </c>
      <c r="T19" s="228" t="s">
        <v>995</v>
      </c>
      <c r="U19" s="150" t="s">
        <v>2</v>
      </c>
      <c r="V19" s="150" t="s">
        <v>3</v>
      </c>
      <c r="W19" s="150" t="s">
        <v>56</v>
      </c>
      <c r="X19" s="150" t="s">
        <v>1</v>
      </c>
      <c r="Y19" s="150" t="s">
        <v>13</v>
      </c>
      <c r="Z19" s="228" t="s">
        <v>995</v>
      </c>
      <c r="AA19" s="228" t="s">
        <v>995</v>
      </c>
      <c r="AB19" s="150" t="s">
        <v>2</v>
      </c>
      <c r="AC19" s="150" t="s">
        <v>3</v>
      </c>
      <c r="AD19" s="150" t="s">
        <v>56</v>
      </c>
      <c r="AE19" s="150" t="s">
        <v>1</v>
      </c>
      <c r="AF19" s="150" t="s">
        <v>13</v>
      </c>
      <c r="AG19" s="228" t="s">
        <v>995</v>
      </c>
      <c r="AH19" s="228" t="s">
        <v>995</v>
      </c>
      <c r="AI19" s="150" t="s">
        <v>2</v>
      </c>
      <c r="AJ19" s="150" t="s">
        <v>3</v>
      </c>
      <c r="AK19" s="150" t="s">
        <v>56</v>
      </c>
      <c r="AL19" s="150" t="s">
        <v>1</v>
      </c>
      <c r="AM19" s="150" t="s">
        <v>13</v>
      </c>
      <c r="AN19" s="228" t="s">
        <v>995</v>
      </c>
      <c r="AO19" s="228" t="s">
        <v>995</v>
      </c>
      <c r="AP19" s="150" t="s">
        <v>2</v>
      </c>
      <c r="AQ19" s="150" t="s">
        <v>3</v>
      </c>
      <c r="AR19" s="150" t="s">
        <v>56</v>
      </c>
      <c r="AS19" s="150" t="s">
        <v>1</v>
      </c>
      <c r="AT19" s="150" t="s">
        <v>13</v>
      </c>
      <c r="AU19" s="228" t="s">
        <v>995</v>
      </c>
      <c r="AV19" s="228" t="s">
        <v>995</v>
      </c>
      <c r="AW19" s="150" t="s">
        <v>2</v>
      </c>
      <c r="AX19" s="150" t="s">
        <v>3</v>
      </c>
      <c r="AY19" s="150" t="s">
        <v>56</v>
      </c>
      <c r="AZ19" s="150" t="s">
        <v>1</v>
      </c>
      <c r="BA19" s="150" t="s">
        <v>13</v>
      </c>
      <c r="BB19" s="228" t="s">
        <v>995</v>
      </c>
      <c r="BC19" s="228" t="s">
        <v>995</v>
      </c>
      <c r="BD19" s="150" t="s">
        <v>2</v>
      </c>
      <c r="BE19" s="150" t="s">
        <v>3</v>
      </c>
      <c r="BF19" s="150" t="s">
        <v>56</v>
      </c>
      <c r="BG19" s="150" t="s">
        <v>1</v>
      </c>
      <c r="BH19" s="150" t="s">
        <v>13</v>
      </c>
      <c r="BI19" s="228" t="s">
        <v>995</v>
      </c>
      <c r="BJ19" s="228" t="s">
        <v>995</v>
      </c>
      <c r="BK19" s="150" t="s">
        <v>2</v>
      </c>
      <c r="BL19" s="150" t="s">
        <v>3</v>
      </c>
      <c r="BM19" s="150" t="s">
        <v>56</v>
      </c>
      <c r="BN19" s="150" t="s">
        <v>1</v>
      </c>
      <c r="BO19" s="150" t="s">
        <v>13</v>
      </c>
      <c r="BP19" s="228" t="s">
        <v>995</v>
      </c>
      <c r="BQ19" s="228" t="s">
        <v>995</v>
      </c>
      <c r="BR19" s="150" t="s">
        <v>2</v>
      </c>
      <c r="BS19" s="150" t="s">
        <v>3</v>
      </c>
      <c r="BT19" s="150" t="s">
        <v>56</v>
      </c>
      <c r="BU19" s="150" t="s">
        <v>1</v>
      </c>
      <c r="BV19" s="150" t="s">
        <v>13</v>
      </c>
      <c r="BW19" s="230" t="s">
        <v>997</v>
      </c>
      <c r="BX19" s="179" t="s">
        <v>8</v>
      </c>
      <c r="BY19" s="230" t="s">
        <v>997</v>
      </c>
      <c r="BZ19" s="179" t="s">
        <v>8</v>
      </c>
      <c r="CA19" s="616"/>
      <c r="CB19" s="258"/>
    </row>
    <row r="20" spans="1:80" x14ac:dyDescent="0.25">
      <c r="A20" s="204">
        <v>1</v>
      </c>
      <c r="B20" s="204">
        <v>2</v>
      </c>
      <c r="C20" s="204">
        <v>3</v>
      </c>
      <c r="D20" s="204">
        <v>4</v>
      </c>
      <c r="E20" s="260" t="s">
        <v>96</v>
      </c>
      <c r="F20" s="204" t="s">
        <v>97</v>
      </c>
      <c r="G20" s="204" t="s">
        <v>98</v>
      </c>
      <c r="H20" s="204" t="s">
        <v>99</v>
      </c>
      <c r="I20" s="204" t="s">
        <v>100</v>
      </c>
      <c r="J20" s="204" t="s">
        <v>101</v>
      </c>
      <c r="K20" s="204" t="s">
        <v>102</v>
      </c>
      <c r="L20" s="204" t="s">
        <v>103</v>
      </c>
      <c r="M20" s="204" t="s">
        <v>104</v>
      </c>
      <c r="N20" s="204" t="s">
        <v>105</v>
      </c>
      <c r="O20" s="204" t="s">
        <v>106</v>
      </c>
      <c r="P20" s="204" t="s">
        <v>107</v>
      </c>
      <c r="Q20" s="204" t="s">
        <v>108</v>
      </c>
      <c r="R20" s="204" t="s">
        <v>109</v>
      </c>
      <c r="S20" s="204" t="s">
        <v>110</v>
      </c>
      <c r="T20" s="204" t="s">
        <v>111</v>
      </c>
      <c r="U20" s="204" t="s">
        <v>112</v>
      </c>
      <c r="V20" s="204" t="s">
        <v>113</v>
      </c>
      <c r="W20" s="204" t="s">
        <v>114</v>
      </c>
      <c r="X20" s="204" t="s">
        <v>115</v>
      </c>
      <c r="Y20" s="204" t="s">
        <v>116</v>
      </c>
      <c r="Z20" s="204" t="s">
        <v>117</v>
      </c>
      <c r="AA20" s="204" t="s">
        <v>118</v>
      </c>
      <c r="AB20" s="204" t="s">
        <v>119</v>
      </c>
      <c r="AC20" s="204" t="s">
        <v>120</v>
      </c>
      <c r="AD20" s="204" t="s">
        <v>121</v>
      </c>
      <c r="AE20" s="204" t="s">
        <v>122</v>
      </c>
      <c r="AF20" s="204" t="s">
        <v>123</v>
      </c>
      <c r="AG20" s="204" t="s">
        <v>124</v>
      </c>
      <c r="AH20" s="204" t="s">
        <v>125</v>
      </c>
      <c r="AI20" s="204" t="s">
        <v>126</v>
      </c>
      <c r="AJ20" s="204" t="s">
        <v>127</v>
      </c>
      <c r="AK20" s="204" t="s">
        <v>128</v>
      </c>
      <c r="AL20" s="204" t="s">
        <v>129</v>
      </c>
      <c r="AM20" s="204" t="s">
        <v>130</v>
      </c>
      <c r="AN20" s="204" t="s">
        <v>131</v>
      </c>
      <c r="AO20" s="204" t="s">
        <v>132</v>
      </c>
      <c r="AP20" s="204" t="s">
        <v>133</v>
      </c>
      <c r="AQ20" s="204" t="s">
        <v>134</v>
      </c>
      <c r="AR20" s="204" t="s">
        <v>135</v>
      </c>
      <c r="AS20" s="204" t="s">
        <v>136</v>
      </c>
      <c r="AT20" s="204" t="s">
        <v>137</v>
      </c>
      <c r="AU20" s="204" t="s">
        <v>138</v>
      </c>
      <c r="AV20" s="204" t="s">
        <v>139</v>
      </c>
      <c r="AW20" s="204" t="s">
        <v>140</v>
      </c>
      <c r="AX20" s="261" t="s">
        <v>141</v>
      </c>
      <c r="AY20" s="204" t="s">
        <v>142</v>
      </c>
      <c r="AZ20" s="204" t="s">
        <v>143</v>
      </c>
      <c r="BA20" s="204" t="s">
        <v>144</v>
      </c>
      <c r="BB20" s="204" t="s">
        <v>145</v>
      </c>
      <c r="BC20" s="204" t="s">
        <v>146</v>
      </c>
      <c r="BD20" s="204" t="s">
        <v>147</v>
      </c>
      <c r="BE20" s="204" t="s">
        <v>148</v>
      </c>
      <c r="BF20" s="204" t="s">
        <v>149</v>
      </c>
      <c r="BG20" s="204" t="s">
        <v>150</v>
      </c>
      <c r="BH20" s="204" t="s">
        <v>151</v>
      </c>
      <c r="BI20" s="204" t="s">
        <v>152</v>
      </c>
      <c r="BJ20" s="204" t="s">
        <v>153</v>
      </c>
      <c r="BK20" s="204" t="s">
        <v>154</v>
      </c>
      <c r="BL20" s="204" t="s">
        <v>155</v>
      </c>
      <c r="BM20" s="204" t="s">
        <v>156</v>
      </c>
      <c r="BN20" s="204" t="s">
        <v>157</v>
      </c>
      <c r="BO20" s="204" t="s">
        <v>158</v>
      </c>
      <c r="BP20" s="204" t="s">
        <v>159</v>
      </c>
      <c r="BQ20" s="204" t="s">
        <v>160</v>
      </c>
      <c r="BR20" s="204" t="s">
        <v>161</v>
      </c>
      <c r="BS20" s="204" t="s">
        <v>162</v>
      </c>
      <c r="BT20" s="204" t="s">
        <v>163</v>
      </c>
      <c r="BU20" s="204" t="s">
        <v>164</v>
      </c>
      <c r="BV20" s="204" t="s">
        <v>165</v>
      </c>
      <c r="BW20" s="204">
        <v>7</v>
      </c>
      <c r="BX20" s="204">
        <f>BW20+1</f>
        <v>8</v>
      </c>
      <c r="BY20" s="204">
        <f>BX20+1</f>
        <v>9</v>
      </c>
      <c r="BZ20" s="204">
        <f>BY20+1</f>
        <v>10</v>
      </c>
      <c r="CA20" s="204">
        <f>BZ20+1</f>
        <v>11</v>
      </c>
      <c r="CB20" s="50"/>
    </row>
    <row r="21" spans="1:80" x14ac:dyDescent="0.25">
      <c r="A21" s="204"/>
      <c r="B21" s="204"/>
      <c r="C21" s="204"/>
      <c r="D21" s="204"/>
      <c r="E21" s="260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61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4"/>
      <c r="BW21" s="204"/>
      <c r="BX21" s="204"/>
      <c r="BY21" s="204"/>
      <c r="BZ21" s="204"/>
      <c r="CA21" s="204"/>
      <c r="CB21" s="50"/>
    </row>
    <row r="22" spans="1:80" s="154" customFormat="1" x14ac:dyDescent="0.25">
      <c r="A22" s="521" t="s">
        <v>186</v>
      </c>
      <c r="B22" s="609"/>
      <c r="C22" s="522"/>
      <c r="D22" s="205"/>
      <c r="E22" s="205"/>
      <c r="F22" s="205"/>
      <c r="G22" s="205"/>
      <c r="H22" s="205"/>
      <c r="I22" s="20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5"/>
      <c r="BK22" s="215"/>
      <c r="BL22" s="215"/>
      <c r="BM22" s="215"/>
      <c r="BN22" s="215"/>
      <c r="BO22" s="215"/>
      <c r="BP22" s="215"/>
      <c r="BQ22" s="215"/>
      <c r="BR22" s="215"/>
      <c r="BS22" s="215"/>
      <c r="BT22" s="215"/>
      <c r="BU22" s="215"/>
      <c r="BV22" s="215"/>
      <c r="BW22" s="215"/>
      <c r="BX22" s="215"/>
      <c r="BY22" s="215"/>
      <c r="BZ22" s="215"/>
      <c r="CA22" s="153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2"/>
      <headerFooter alignWithMargins="0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3"/>
      <headerFooter alignWithMargins="0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4"/>
      <headerFooter alignWithMargins="0"/>
    </customSheetView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5"/>
      <headerFooter alignWithMargins="0"/>
    </customSheetView>
  </customSheetViews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6"/>
  <headerFooter alignWithMargins="0"/>
  <customProperties>
    <customPr name="_pios_id" r:id="rId7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H32"/>
  <sheetViews>
    <sheetView view="pageBreakPreview" zoomScale="80" zoomScaleNormal="60" zoomScaleSheetLayoutView="80" workbookViewId="0">
      <selection activeCell="D19" sqref="D19:E19"/>
    </sheetView>
  </sheetViews>
  <sheetFormatPr defaultColWidth="9" defaultRowHeight="15.75" x14ac:dyDescent="0.25"/>
  <cols>
    <col min="1" max="1" width="10.625" style="6" customWidth="1"/>
    <col min="2" max="2" width="25" style="6" customWidth="1"/>
    <col min="3" max="3" width="17.75" style="6" customWidth="1"/>
    <col min="4" max="4" width="24" style="6" customWidth="1"/>
    <col min="5" max="34" width="5.625" style="6" customWidth="1"/>
    <col min="35" max="16384" width="9" style="6"/>
  </cols>
  <sheetData>
    <row r="1" spans="1:34" ht="18.75" x14ac:dyDescent="0.25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68</v>
      </c>
    </row>
    <row r="2" spans="1:34" ht="18.75" x14ac:dyDescent="0.3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.75" x14ac:dyDescent="0.3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967</v>
      </c>
    </row>
    <row r="4" spans="1:34" s="28" customFormat="1" ht="40.5" customHeight="1" x14ac:dyDescent="0.25">
      <c r="A4" s="561" t="s">
        <v>966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  <c r="R4" s="561"/>
      <c r="S4" s="561"/>
      <c r="T4" s="561"/>
      <c r="U4" s="561"/>
      <c r="V4" s="561"/>
      <c r="W4" s="561"/>
      <c r="X4" s="561"/>
      <c r="Y4" s="561"/>
      <c r="Z4" s="561"/>
      <c r="AA4" s="561"/>
      <c r="AB4" s="561"/>
      <c r="AC4" s="561"/>
      <c r="AD4" s="561"/>
      <c r="AE4" s="561"/>
      <c r="AF4" s="561"/>
      <c r="AG4" s="561"/>
      <c r="AH4" s="561"/>
    </row>
    <row r="5" spans="1:34" s="9" customFormat="1" ht="18.75" customHeight="1" x14ac:dyDescent="0.3">
      <c r="A5" s="495" t="s">
        <v>189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</row>
    <row r="6" spans="1:34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</row>
    <row r="7" spans="1:34" s="9" customFormat="1" ht="18.75" customHeight="1" x14ac:dyDescent="0.3">
      <c r="A7" s="495" t="s">
        <v>962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495"/>
      <c r="AC7" s="495"/>
      <c r="AD7" s="495"/>
      <c r="AE7" s="495"/>
      <c r="AF7" s="495"/>
      <c r="AG7" s="495"/>
      <c r="AH7" s="495"/>
    </row>
    <row r="8" spans="1:34" x14ac:dyDescent="0.25">
      <c r="A8" s="498" t="s">
        <v>77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  <c r="O8" s="498"/>
      <c r="P8" s="498"/>
      <c r="Q8" s="498"/>
      <c r="R8" s="498"/>
      <c r="S8" s="498"/>
      <c r="T8" s="498"/>
      <c r="U8" s="498"/>
      <c r="V8" s="498"/>
      <c r="W8" s="498"/>
      <c r="X8" s="498"/>
      <c r="Y8" s="498"/>
      <c r="Z8" s="498"/>
      <c r="AA8" s="498"/>
      <c r="AB8" s="498"/>
      <c r="AC8" s="498"/>
      <c r="AD8" s="498"/>
      <c r="AE8" s="498"/>
      <c r="AF8" s="498"/>
      <c r="AG8" s="498"/>
      <c r="AH8" s="498"/>
    </row>
    <row r="9" spans="1:34" x14ac:dyDescent="0.25">
      <c r="A9" s="174"/>
      <c r="B9" s="174"/>
      <c r="C9" s="174"/>
      <c r="D9" s="174"/>
      <c r="E9" s="174"/>
      <c r="F9" s="174"/>
      <c r="G9" s="174"/>
      <c r="H9" s="174"/>
      <c r="I9" s="174"/>
    </row>
    <row r="10" spans="1:34" ht="18.75" x14ac:dyDescent="0.3">
      <c r="A10" s="496" t="s">
        <v>21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6"/>
      <c r="AA10" s="496"/>
      <c r="AB10" s="496"/>
      <c r="AC10" s="496"/>
      <c r="AD10" s="496"/>
      <c r="AE10" s="496"/>
      <c r="AF10" s="496"/>
      <c r="AG10" s="496"/>
      <c r="AH10" s="496"/>
    </row>
    <row r="12" spans="1:34" ht="18.75" x14ac:dyDescent="0.25">
      <c r="A12" s="491" t="s">
        <v>58</v>
      </c>
      <c r="B12" s="491"/>
      <c r="C12" s="491"/>
      <c r="D12" s="491"/>
      <c r="E12" s="491"/>
      <c r="F12" s="491"/>
      <c r="G12" s="491"/>
      <c r="H12" s="491"/>
      <c r="I12" s="491"/>
      <c r="J12" s="491"/>
      <c r="K12" s="491"/>
      <c r="L12" s="491"/>
      <c r="M12" s="491"/>
      <c r="N12" s="491"/>
      <c r="O12" s="491"/>
      <c r="P12" s="491"/>
      <c r="Q12" s="491"/>
      <c r="R12" s="491"/>
      <c r="S12" s="491"/>
      <c r="T12" s="491"/>
      <c r="U12" s="491"/>
      <c r="V12" s="491"/>
      <c r="W12" s="491"/>
      <c r="X12" s="491"/>
      <c r="Y12" s="491"/>
      <c r="Z12" s="491"/>
      <c r="AA12" s="491"/>
      <c r="AB12" s="491"/>
      <c r="AC12" s="491"/>
      <c r="AD12" s="491"/>
      <c r="AE12" s="491"/>
      <c r="AF12" s="491"/>
      <c r="AG12" s="491"/>
      <c r="AH12" s="491"/>
    </row>
    <row r="13" spans="1:34" x14ac:dyDescent="0.25">
      <c r="A13" s="498" t="s">
        <v>170</v>
      </c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  <c r="R13" s="498"/>
      <c r="S13" s="498"/>
      <c r="T13" s="498"/>
      <c r="U13" s="498"/>
      <c r="V13" s="498"/>
      <c r="W13" s="498"/>
      <c r="X13" s="498"/>
      <c r="Y13" s="498"/>
      <c r="Z13" s="498"/>
      <c r="AA13" s="498"/>
      <c r="AB13" s="498"/>
      <c r="AC13" s="498"/>
      <c r="AD13" s="498"/>
      <c r="AE13" s="498"/>
      <c r="AF13" s="498"/>
      <c r="AG13" s="498"/>
      <c r="AH13" s="498"/>
    </row>
    <row r="14" spans="1:34" ht="18.75" x14ac:dyDescent="0.3">
      <c r="A14" s="622"/>
      <c r="B14" s="622"/>
      <c r="C14" s="622"/>
      <c r="D14" s="622"/>
      <c r="E14" s="622"/>
      <c r="F14" s="622"/>
      <c r="G14" s="622"/>
      <c r="H14" s="622"/>
      <c r="I14" s="62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</row>
    <row r="15" spans="1:34" ht="33" customHeight="1" x14ac:dyDescent="0.25">
      <c r="A15" s="529" t="s">
        <v>75</v>
      </c>
      <c r="B15" s="532" t="s">
        <v>20</v>
      </c>
      <c r="C15" s="532" t="s">
        <v>5</v>
      </c>
      <c r="D15" s="529" t="s">
        <v>187</v>
      </c>
      <c r="E15" s="546" t="s">
        <v>942</v>
      </c>
      <c r="F15" s="547"/>
      <c r="G15" s="547"/>
      <c r="H15" s="547"/>
      <c r="I15" s="547"/>
      <c r="J15" s="547"/>
      <c r="K15" s="547"/>
      <c r="L15" s="547"/>
      <c r="M15" s="547"/>
      <c r="N15" s="547"/>
      <c r="O15" s="547"/>
      <c r="P15" s="547"/>
      <c r="Q15" s="547"/>
      <c r="R15" s="547"/>
      <c r="S15" s="547"/>
      <c r="T15" s="547"/>
      <c r="U15" s="547"/>
      <c r="V15" s="547"/>
      <c r="W15" s="547"/>
      <c r="X15" s="547"/>
      <c r="Y15" s="547"/>
      <c r="Z15" s="547"/>
      <c r="AA15" s="547"/>
      <c r="AB15" s="547"/>
      <c r="AC15" s="547"/>
      <c r="AD15" s="547"/>
      <c r="AE15" s="547"/>
      <c r="AF15" s="547"/>
      <c r="AG15" s="547"/>
      <c r="AH15" s="548"/>
    </row>
    <row r="16" spans="1:34" ht="33" customHeight="1" x14ac:dyDescent="0.25">
      <c r="A16" s="530"/>
      <c r="B16" s="532"/>
      <c r="C16" s="532"/>
      <c r="D16" s="530"/>
      <c r="E16" s="549"/>
      <c r="F16" s="550"/>
      <c r="G16" s="550"/>
      <c r="H16" s="550"/>
      <c r="I16" s="550"/>
      <c r="J16" s="550"/>
      <c r="K16" s="550"/>
      <c r="L16" s="550"/>
      <c r="M16" s="550"/>
      <c r="N16" s="550"/>
      <c r="O16" s="550"/>
      <c r="P16" s="550"/>
      <c r="Q16" s="550"/>
      <c r="R16" s="550"/>
      <c r="S16" s="550"/>
      <c r="T16" s="550"/>
      <c r="U16" s="550"/>
      <c r="V16" s="550"/>
      <c r="W16" s="550"/>
      <c r="X16" s="550"/>
      <c r="Y16" s="550"/>
      <c r="Z16" s="550"/>
      <c r="AA16" s="550"/>
      <c r="AB16" s="550"/>
      <c r="AC16" s="550"/>
      <c r="AD16" s="550"/>
      <c r="AE16" s="550"/>
      <c r="AF16" s="550"/>
      <c r="AG16" s="550"/>
      <c r="AH16" s="551"/>
    </row>
    <row r="17" spans="1:34" ht="37.5" customHeight="1" x14ac:dyDescent="0.25">
      <c r="A17" s="530"/>
      <c r="B17" s="532"/>
      <c r="C17" s="532"/>
      <c r="D17" s="530"/>
      <c r="E17" s="534" t="s">
        <v>9</v>
      </c>
      <c r="F17" s="534"/>
      <c r="G17" s="534"/>
      <c r="H17" s="534"/>
      <c r="I17" s="534"/>
      <c r="J17" s="534" t="s">
        <v>10</v>
      </c>
      <c r="K17" s="534"/>
      <c r="L17" s="534"/>
      <c r="M17" s="534"/>
      <c r="N17" s="534"/>
      <c r="O17" s="534"/>
      <c r="P17" s="534"/>
      <c r="Q17" s="534"/>
      <c r="R17" s="534"/>
      <c r="S17" s="534"/>
      <c r="T17" s="534"/>
      <c r="U17" s="534"/>
      <c r="V17" s="534"/>
      <c r="W17" s="534"/>
      <c r="X17" s="534"/>
      <c r="Y17" s="534"/>
      <c r="Z17" s="534"/>
      <c r="AA17" s="534"/>
      <c r="AB17" s="534"/>
      <c r="AC17" s="534"/>
      <c r="AD17" s="534"/>
      <c r="AE17" s="534"/>
      <c r="AF17" s="534"/>
      <c r="AG17" s="534"/>
      <c r="AH17" s="534"/>
    </row>
    <row r="18" spans="1:34" ht="30" customHeight="1" x14ac:dyDescent="0.25">
      <c r="A18" s="530"/>
      <c r="B18" s="532"/>
      <c r="C18" s="532"/>
      <c r="D18" s="530"/>
      <c r="E18" s="534" t="s">
        <v>57</v>
      </c>
      <c r="F18" s="534"/>
      <c r="G18" s="534"/>
      <c r="H18" s="534"/>
      <c r="I18" s="534"/>
      <c r="J18" s="534" t="s">
        <v>14</v>
      </c>
      <c r="K18" s="534"/>
      <c r="L18" s="534"/>
      <c r="M18" s="534"/>
      <c r="N18" s="534"/>
      <c r="O18" s="534" t="s">
        <v>87</v>
      </c>
      <c r="P18" s="534"/>
      <c r="Q18" s="534"/>
      <c r="R18" s="534"/>
      <c r="S18" s="534"/>
      <c r="T18" s="534" t="s">
        <v>88</v>
      </c>
      <c r="U18" s="534"/>
      <c r="V18" s="534"/>
      <c r="W18" s="534"/>
      <c r="X18" s="534"/>
      <c r="Y18" s="534" t="s">
        <v>89</v>
      </c>
      <c r="Z18" s="534"/>
      <c r="AA18" s="534"/>
      <c r="AB18" s="534"/>
      <c r="AC18" s="534"/>
      <c r="AD18" s="534" t="s">
        <v>90</v>
      </c>
      <c r="AE18" s="534"/>
      <c r="AF18" s="534"/>
      <c r="AG18" s="534"/>
      <c r="AH18" s="534"/>
    </row>
    <row r="19" spans="1:34" ht="76.5" customHeight="1" x14ac:dyDescent="0.25">
      <c r="A19" s="531"/>
      <c r="B19" s="532"/>
      <c r="C19" s="532"/>
      <c r="D19" s="531"/>
      <c r="E19" s="55" t="s">
        <v>2</v>
      </c>
      <c r="F19" s="55" t="s">
        <v>3</v>
      </c>
      <c r="G19" s="181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181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181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181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181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181" t="s">
        <v>56</v>
      </c>
      <c r="AG19" s="55" t="s">
        <v>1</v>
      </c>
      <c r="AH19" s="55" t="s">
        <v>13</v>
      </c>
    </row>
    <row r="20" spans="1:34" x14ac:dyDescent="0.25">
      <c r="A20" s="209">
        <v>1</v>
      </c>
      <c r="B20" s="209">
        <v>2</v>
      </c>
      <c r="C20" s="209">
        <v>3</v>
      </c>
      <c r="D20" s="209">
        <v>4</v>
      </c>
      <c r="E20" s="209" t="s">
        <v>96</v>
      </c>
      <c r="F20" s="209" t="s">
        <v>97</v>
      </c>
      <c r="G20" s="209" t="s">
        <v>98</v>
      </c>
      <c r="H20" s="209" t="s">
        <v>99</v>
      </c>
      <c r="I20" s="209" t="s">
        <v>100</v>
      </c>
      <c r="J20" s="209" t="s">
        <v>131</v>
      </c>
      <c r="K20" s="209" t="s">
        <v>132</v>
      </c>
      <c r="L20" s="209" t="s">
        <v>133</v>
      </c>
      <c r="M20" s="209" t="s">
        <v>134</v>
      </c>
      <c r="N20" s="209" t="s">
        <v>135</v>
      </c>
      <c r="O20" s="209" t="s">
        <v>172</v>
      </c>
      <c r="P20" s="209" t="s">
        <v>173</v>
      </c>
      <c r="Q20" s="209" t="s">
        <v>174</v>
      </c>
      <c r="R20" s="209" t="s">
        <v>175</v>
      </c>
      <c r="S20" s="209" t="s">
        <v>264</v>
      </c>
      <c r="T20" s="209" t="s">
        <v>905</v>
      </c>
      <c r="U20" s="209" t="s">
        <v>906</v>
      </c>
      <c r="V20" s="209" t="s">
        <v>907</v>
      </c>
      <c r="W20" s="209" t="s">
        <v>908</v>
      </c>
      <c r="X20" s="209" t="s">
        <v>909</v>
      </c>
      <c r="Y20" s="209" t="s">
        <v>910</v>
      </c>
      <c r="Z20" s="209" t="s">
        <v>911</v>
      </c>
      <c r="AA20" s="209" t="s">
        <v>912</v>
      </c>
      <c r="AB20" s="209" t="s">
        <v>913</v>
      </c>
      <c r="AC20" s="209" t="s">
        <v>914</v>
      </c>
      <c r="AD20" s="209" t="s">
        <v>915</v>
      </c>
      <c r="AE20" s="209" t="s">
        <v>916</v>
      </c>
      <c r="AF20" s="209" t="s">
        <v>917</v>
      </c>
      <c r="AG20" s="209" t="s">
        <v>918</v>
      </c>
      <c r="AH20" s="209" t="s">
        <v>919</v>
      </c>
    </row>
    <row r="21" spans="1:34" x14ac:dyDescent="0.25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</row>
    <row r="22" spans="1:34" x14ac:dyDescent="0.25">
      <c r="A22" s="508" t="s">
        <v>186</v>
      </c>
      <c r="B22" s="509"/>
      <c r="C22" s="510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</row>
    <row r="23" spans="1:34" s="9" customFormat="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25">
      <c r="A24" s="621" t="s">
        <v>167</v>
      </c>
      <c r="B24" s="621"/>
      <c r="C24" s="621"/>
      <c r="D24" s="621"/>
      <c r="E24" s="621"/>
      <c r="F24" s="621"/>
      <c r="G24" s="621"/>
      <c r="H24" s="621"/>
      <c r="I24" s="621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23"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6"/>
  <headerFooter alignWithMargins="0"/>
  <customProperties>
    <customPr name="_pios_id" r:id="rId7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D32"/>
  <sheetViews>
    <sheetView view="pageBreakPreview" zoomScale="60" zoomScaleNormal="60" workbookViewId="0">
      <selection activeCell="D19" sqref="D19:E19"/>
    </sheetView>
  </sheetViews>
  <sheetFormatPr defaultColWidth="9" defaultRowHeight="15.75" x14ac:dyDescent="0.25"/>
  <cols>
    <col min="1" max="1" width="9.875" style="6" customWidth="1"/>
    <col min="2" max="2" width="31.25" style="6" customWidth="1"/>
    <col min="3" max="3" width="16.125" style="6" customWidth="1"/>
    <col min="4" max="4" width="24.375" style="6" customWidth="1"/>
    <col min="5" max="74" width="5.875" style="6" customWidth="1"/>
    <col min="75" max="81" width="6.125" style="6" customWidth="1"/>
    <col min="82" max="82" width="16" style="6" customWidth="1"/>
    <col min="83" max="16384" width="9" style="6"/>
  </cols>
  <sheetData>
    <row r="1" spans="1:82" ht="18.75" x14ac:dyDescent="0.25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69</v>
      </c>
    </row>
    <row r="2" spans="1:82" ht="18.75" x14ac:dyDescent="0.3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.75" x14ac:dyDescent="0.3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967</v>
      </c>
    </row>
    <row r="4" spans="1:82" s="28" customFormat="1" ht="18.75" customHeight="1" x14ac:dyDescent="0.25">
      <c r="A4" s="561" t="s">
        <v>948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  <c r="R4" s="561"/>
      <c r="S4" s="561"/>
      <c r="T4" s="561"/>
      <c r="U4" s="561"/>
      <c r="V4" s="561"/>
      <c r="W4" s="561"/>
      <c r="X4" s="561"/>
      <c r="Y4" s="561"/>
      <c r="Z4" s="561"/>
      <c r="AA4" s="561"/>
      <c r="AB4" s="561"/>
      <c r="AC4" s="561"/>
      <c r="AD4" s="561"/>
      <c r="AE4" s="561"/>
      <c r="AF4" s="561"/>
      <c r="AG4" s="561"/>
      <c r="AH4" s="561"/>
      <c r="AI4" s="561"/>
      <c r="AJ4" s="561"/>
      <c r="AK4" s="561"/>
      <c r="AL4" s="561"/>
      <c r="AM4" s="561"/>
    </row>
    <row r="5" spans="1:82" s="9" customFormat="1" ht="18.75" customHeight="1" x14ac:dyDescent="0.3">
      <c r="A5" s="495" t="s">
        <v>189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</row>
    <row r="6" spans="1:82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</row>
    <row r="7" spans="1:82" s="9" customFormat="1" ht="18.75" customHeight="1" x14ac:dyDescent="0.3">
      <c r="A7" s="495" t="s">
        <v>962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495"/>
      <c r="AC7" s="495"/>
      <c r="AD7" s="495"/>
      <c r="AE7" s="495"/>
      <c r="AF7" s="495"/>
      <c r="AG7" s="495"/>
      <c r="AH7" s="495"/>
      <c r="AI7" s="495"/>
      <c r="AJ7" s="495"/>
      <c r="AK7" s="495"/>
      <c r="AL7" s="495"/>
      <c r="AM7" s="495"/>
    </row>
    <row r="8" spans="1:82" ht="15.75" customHeight="1" x14ac:dyDescent="0.25">
      <c r="A8" s="562" t="s">
        <v>94</v>
      </c>
      <c r="B8" s="562"/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562"/>
      <c r="O8" s="562"/>
      <c r="P8" s="562"/>
      <c r="Q8" s="562"/>
      <c r="R8" s="562"/>
      <c r="S8" s="562"/>
      <c r="T8" s="562"/>
      <c r="U8" s="562"/>
      <c r="V8" s="562"/>
      <c r="W8" s="562"/>
      <c r="X8" s="562"/>
      <c r="Y8" s="562"/>
      <c r="Z8" s="562"/>
      <c r="AA8" s="562"/>
      <c r="AB8" s="562"/>
      <c r="AC8" s="562"/>
      <c r="AD8" s="562"/>
      <c r="AE8" s="562"/>
      <c r="AF8" s="562"/>
      <c r="AG8" s="562"/>
      <c r="AH8" s="562"/>
      <c r="AI8" s="562"/>
      <c r="AJ8" s="562"/>
      <c r="AK8" s="562"/>
      <c r="AL8" s="562"/>
      <c r="AM8" s="562"/>
    </row>
    <row r="9" spans="1:82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</row>
    <row r="10" spans="1:82" ht="18.75" x14ac:dyDescent="0.3">
      <c r="A10" s="496" t="s">
        <v>21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6"/>
      <c r="AA10" s="496"/>
      <c r="AB10" s="496"/>
      <c r="AC10" s="496"/>
      <c r="AD10" s="496"/>
      <c r="AE10" s="496"/>
      <c r="AF10" s="496"/>
      <c r="AG10" s="496"/>
      <c r="AH10" s="496"/>
      <c r="AI10" s="496"/>
      <c r="AJ10" s="496"/>
      <c r="AK10" s="496"/>
      <c r="AL10" s="496"/>
      <c r="AM10" s="496"/>
    </row>
    <row r="11" spans="1:82" ht="18.75" x14ac:dyDescent="0.3">
      <c r="AB11" s="38"/>
    </row>
    <row r="12" spans="1:82" ht="18.75" x14ac:dyDescent="0.25">
      <c r="A12" s="491" t="s">
        <v>58</v>
      </c>
      <c r="B12" s="491"/>
      <c r="C12" s="491"/>
      <c r="D12" s="491"/>
      <c r="E12" s="491"/>
      <c r="F12" s="491"/>
      <c r="G12" s="491"/>
      <c r="H12" s="491"/>
      <c r="I12" s="491"/>
      <c r="J12" s="491"/>
      <c r="K12" s="491"/>
      <c r="L12" s="491"/>
      <c r="M12" s="491"/>
      <c r="N12" s="491"/>
      <c r="O12" s="491"/>
      <c r="P12" s="491"/>
      <c r="Q12" s="491"/>
      <c r="R12" s="491"/>
      <c r="S12" s="491"/>
      <c r="T12" s="491"/>
      <c r="U12" s="491"/>
      <c r="V12" s="491"/>
      <c r="W12" s="491"/>
      <c r="X12" s="491"/>
      <c r="Y12" s="491"/>
      <c r="Z12" s="491"/>
      <c r="AA12" s="491"/>
      <c r="AB12" s="491"/>
      <c r="AC12" s="491"/>
      <c r="AD12" s="491"/>
      <c r="AE12" s="491"/>
      <c r="AF12" s="491"/>
      <c r="AG12" s="491"/>
      <c r="AH12" s="491"/>
      <c r="AI12" s="491"/>
      <c r="AJ12" s="491"/>
      <c r="AK12" s="491"/>
      <c r="AL12" s="491"/>
      <c r="AM12" s="491"/>
    </row>
    <row r="13" spans="1:82" x14ac:dyDescent="0.25">
      <c r="A13" s="498" t="s">
        <v>78</v>
      </c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  <c r="R13" s="498"/>
      <c r="S13" s="498"/>
      <c r="T13" s="498"/>
      <c r="U13" s="498"/>
      <c r="V13" s="498"/>
      <c r="W13" s="498"/>
      <c r="X13" s="498"/>
      <c r="Y13" s="498"/>
      <c r="Z13" s="498"/>
      <c r="AA13" s="498"/>
      <c r="AB13" s="498"/>
      <c r="AC13" s="498"/>
      <c r="AD13" s="498"/>
      <c r="AE13" s="498"/>
      <c r="AF13" s="498"/>
      <c r="AG13" s="498"/>
      <c r="AH13" s="498"/>
      <c r="AI13" s="498"/>
      <c r="AJ13" s="498"/>
      <c r="AK13" s="498"/>
      <c r="AL13" s="498"/>
      <c r="AM13" s="498"/>
    </row>
    <row r="14" spans="1:82" ht="18.75" x14ac:dyDescent="0.3">
      <c r="A14" s="622"/>
      <c r="B14" s="622"/>
      <c r="C14" s="622"/>
      <c r="D14" s="622"/>
      <c r="E14" s="622"/>
      <c r="F14" s="622"/>
      <c r="G14" s="622"/>
      <c r="H14" s="622"/>
      <c r="I14" s="622"/>
      <c r="J14" s="622"/>
      <c r="K14" s="622"/>
      <c r="L14" s="622"/>
      <c r="M14" s="622"/>
      <c r="N14" s="622"/>
      <c r="O14" s="622"/>
      <c r="P14" s="622"/>
      <c r="Q14" s="622"/>
      <c r="R14" s="622"/>
      <c r="S14" s="622"/>
      <c r="T14" s="622"/>
      <c r="U14" s="622"/>
      <c r="V14" s="622"/>
      <c r="W14" s="622"/>
      <c r="X14" s="622"/>
      <c r="Y14" s="622"/>
      <c r="Z14" s="622"/>
      <c r="AA14" s="622"/>
      <c r="AB14" s="622"/>
      <c r="AC14" s="622"/>
      <c r="AD14" s="622"/>
      <c r="AE14" s="622"/>
      <c r="AF14" s="622"/>
      <c r="AG14" s="622"/>
      <c r="AH14" s="622"/>
      <c r="AI14" s="622"/>
      <c r="AJ14" s="622"/>
      <c r="AK14" s="622"/>
      <c r="AL14" s="622"/>
      <c r="AM14" s="622"/>
      <c r="AN14" s="262"/>
      <c r="AO14" s="262"/>
      <c r="AP14" s="262"/>
      <c r="AQ14" s="262"/>
      <c r="AR14" s="262"/>
      <c r="AS14" s="262"/>
      <c r="AT14" s="262"/>
      <c r="AU14" s="262"/>
      <c r="AV14" s="262"/>
      <c r="AW14" s="262"/>
      <c r="AX14" s="262"/>
      <c r="AY14" s="262"/>
      <c r="AZ14" s="262"/>
      <c r="BA14" s="262"/>
      <c r="BB14" s="262"/>
      <c r="BC14" s="262"/>
      <c r="BD14" s="262"/>
      <c r="BE14" s="262"/>
      <c r="BF14" s="262"/>
      <c r="BG14" s="262"/>
      <c r="BH14" s="262"/>
      <c r="BI14" s="262"/>
      <c r="BJ14" s="262"/>
      <c r="BK14" s="262"/>
      <c r="BL14" s="262"/>
      <c r="BM14" s="262"/>
      <c r="BN14" s="262"/>
      <c r="BO14" s="262"/>
      <c r="BP14" s="262"/>
      <c r="BQ14" s="262"/>
      <c r="BR14" s="262"/>
      <c r="BS14" s="262"/>
      <c r="BT14" s="262"/>
      <c r="BU14" s="262"/>
      <c r="BV14" s="262"/>
      <c r="BW14" s="262"/>
      <c r="BX14" s="262"/>
      <c r="BY14" s="262"/>
      <c r="BZ14" s="262"/>
      <c r="CA14" s="262"/>
      <c r="CB14" s="262"/>
      <c r="CC14" s="262"/>
      <c r="CD14" s="262"/>
    </row>
    <row r="15" spans="1:82" ht="30" customHeight="1" x14ac:dyDescent="0.25">
      <c r="A15" s="529" t="s">
        <v>75</v>
      </c>
      <c r="B15" s="532" t="s">
        <v>20</v>
      </c>
      <c r="C15" s="532" t="s">
        <v>5</v>
      </c>
      <c r="D15" s="529" t="s">
        <v>187</v>
      </c>
      <c r="E15" s="623" t="s">
        <v>943</v>
      </c>
      <c r="F15" s="624"/>
      <c r="G15" s="624"/>
      <c r="H15" s="624"/>
      <c r="I15" s="624"/>
      <c r="J15" s="624"/>
      <c r="K15" s="624"/>
      <c r="L15" s="624"/>
      <c r="M15" s="624"/>
      <c r="N15" s="624"/>
      <c r="O15" s="624"/>
      <c r="P15" s="624"/>
      <c r="Q15" s="624"/>
      <c r="R15" s="624"/>
      <c r="S15" s="624"/>
      <c r="T15" s="624"/>
      <c r="U15" s="624"/>
      <c r="V15" s="624"/>
      <c r="W15" s="624"/>
      <c r="X15" s="624"/>
      <c r="Y15" s="624"/>
      <c r="Z15" s="624"/>
      <c r="AA15" s="624"/>
      <c r="AB15" s="624"/>
      <c r="AC15" s="624"/>
      <c r="AD15" s="624"/>
      <c r="AE15" s="624"/>
      <c r="AF15" s="624"/>
      <c r="AG15" s="624"/>
      <c r="AH15" s="624"/>
      <c r="AI15" s="624"/>
      <c r="AJ15" s="624"/>
      <c r="AK15" s="624"/>
      <c r="AL15" s="624"/>
      <c r="AM15" s="624"/>
      <c r="AN15" s="624"/>
      <c r="AO15" s="624"/>
      <c r="AP15" s="624"/>
      <c r="AQ15" s="624"/>
      <c r="AR15" s="624"/>
      <c r="AS15" s="624"/>
      <c r="AT15" s="624"/>
      <c r="AU15" s="624"/>
      <c r="AV15" s="624"/>
      <c r="AW15" s="624"/>
      <c r="AX15" s="624"/>
      <c r="AY15" s="624"/>
      <c r="AZ15" s="624"/>
      <c r="BA15" s="624"/>
      <c r="BB15" s="624"/>
      <c r="BC15" s="624"/>
      <c r="BD15" s="624"/>
      <c r="BE15" s="624"/>
      <c r="BF15" s="624"/>
      <c r="BG15" s="624"/>
      <c r="BH15" s="624"/>
      <c r="BI15" s="624"/>
      <c r="BJ15" s="624"/>
      <c r="BK15" s="624"/>
      <c r="BL15" s="624"/>
      <c r="BM15" s="624"/>
      <c r="BN15" s="624"/>
      <c r="BO15" s="624"/>
      <c r="BP15" s="624"/>
      <c r="BQ15" s="624"/>
      <c r="BR15" s="624"/>
      <c r="BS15" s="624"/>
      <c r="BT15" s="624"/>
      <c r="BU15" s="624"/>
      <c r="BV15" s="625"/>
      <c r="BW15" s="546" t="s">
        <v>893</v>
      </c>
      <c r="BX15" s="547"/>
      <c r="BY15" s="547"/>
      <c r="BZ15" s="547"/>
      <c r="CA15" s="547"/>
      <c r="CB15" s="547"/>
      <c r="CC15" s="548"/>
      <c r="CD15" s="497" t="s">
        <v>95</v>
      </c>
    </row>
    <row r="16" spans="1:82" ht="30" customHeight="1" x14ac:dyDescent="0.25">
      <c r="A16" s="530"/>
      <c r="B16" s="532"/>
      <c r="C16" s="532"/>
      <c r="D16" s="530"/>
      <c r="E16" s="626"/>
      <c r="F16" s="627"/>
      <c r="G16" s="627"/>
      <c r="H16" s="627"/>
      <c r="I16" s="627"/>
      <c r="J16" s="627"/>
      <c r="K16" s="627"/>
      <c r="L16" s="627"/>
      <c r="M16" s="627"/>
      <c r="N16" s="627"/>
      <c r="O16" s="627"/>
      <c r="P16" s="627"/>
      <c r="Q16" s="627"/>
      <c r="R16" s="627"/>
      <c r="S16" s="627"/>
      <c r="T16" s="627"/>
      <c r="U16" s="627"/>
      <c r="V16" s="627"/>
      <c r="W16" s="627"/>
      <c r="X16" s="627"/>
      <c r="Y16" s="627"/>
      <c r="Z16" s="627"/>
      <c r="AA16" s="627"/>
      <c r="AB16" s="627"/>
      <c r="AC16" s="627"/>
      <c r="AD16" s="627"/>
      <c r="AE16" s="627"/>
      <c r="AF16" s="627"/>
      <c r="AG16" s="627"/>
      <c r="AH16" s="627"/>
      <c r="AI16" s="627"/>
      <c r="AJ16" s="627"/>
      <c r="AK16" s="627"/>
      <c r="AL16" s="627"/>
      <c r="AM16" s="627"/>
      <c r="AN16" s="627"/>
      <c r="AO16" s="627"/>
      <c r="AP16" s="627"/>
      <c r="AQ16" s="627"/>
      <c r="AR16" s="627"/>
      <c r="AS16" s="627"/>
      <c r="AT16" s="627"/>
      <c r="AU16" s="627"/>
      <c r="AV16" s="627"/>
      <c r="AW16" s="627"/>
      <c r="AX16" s="627"/>
      <c r="AY16" s="627"/>
      <c r="AZ16" s="627"/>
      <c r="BA16" s="627"/>
      <c r="BB16" s="627"/>
      <c r="BC16" s="627"/>
      <c r="BD16" s="627"/>
      <c r="BE16" s="627"/>
      <c r="BF16" s="627"/>
      <c r="BG16" s="627"/>
      <c r="BH16" s="627"/>
      <c r="BI16" s="627"/>
      <c r="BJ16" s="627"/>
      <c r="BK16" s="627"/>
      <c r="BL16" s="627"/>
      <c r="BM16" s="627"/>
      <c r="BN16" s="627"/>
      <c r="BO16" s="627"/>
      <c r="BP16" s="627"/>
      <c r="BQ16" s="627"/>
      <c r="BR16" s="627"/>
      <c r="BS16" s="627"/>
      <c r="BT16" s="627"/>
      <c r="BU16" s="627"/>
      <c r="BV16" s="628"/>
      <c r="BW16" s="552"/>
      <c r="BX16" s="553"/>
      <c r="BY16" s="553"/>
      <c r="BZ16" s="553"/>
      <c r="CA16" s="553"/>
      <c r="CB16" s="553"/>
      <c r="CC16" s="554"/>
      <c r="CD16" s="497"/>
    </row>
    <row r="17" spans="1:82" ht="39" customHeight="1" x14ac:dyDescent="0.25">
      <c r="A17" s="530"/>
      <c r="B17" s="532"/>
      <c r="C17" s="532"/>
      <c r="D17" s="530"/>
      <c r="E17" s="534" t="s">
        <v>9</v>
      </c>
      <c r="F17" s="534"/>
      <c r="G17" s="534"/>
      <c r="H17" s="534"/>
      <c r="I17" s="534"/>
      <c r="J17" s="534"/>
      <c r="K17" s="534"/>
      <c r="L17" s="534"/>
      <c r="M17" s="534"/>
      <c r="N17" s="534"/>
      <c r="O17" s="534"/>
      <c r="P17" s="534"/>
      <c r="Q17" s="534"/>
      <c r="R17" s="534"/>
      <c r="S17" s="534"/>
      <c r="T17" s="534"/>
      <c r="U17" s="534"/>
      <c r="V17" s="534"/>
      <c r="W17" s="534"/>
      <c r="X17" s="534"/>
      <c r="Y17" s="534"/>
      <c r="Z17" s="534"/>
      <c r="AA17" s="534"/>
      <c r="AB17" s="534"/>
      <c r="AC17" s="534"/>
      <c r="AD17" s="534"/>
      <c r="AE17" s="534"/>
      <c r="AF17" s="534"/>
      <c r="AG17" s="534"/>
      <c r="AH17" s="534"/>
      <c r="AI17" s="534"/>
      <c r="AJ17" s="534"/>
      <c r="AK17" s="534"/>
      <c r="AL17" s="534"/>
      <c r="AM17" s="534"/>
      <c r="AN17" s="534" t="s">
        <v>10</v>
      </c>
      <c r="AO17" s="534"/>
      <c r="AP17" s="534"/>
      <c r="AQ17" s="534"/>
      <c r="AR17" s="534"/>
      <c r="AS17" s="534"/>
      <c r="AT17" s="534"/>
      <c r="AU17" s="534"/>
      <c r="AV17" s="534"/>
      <c r="AW17" s="534"/>
      <c r="AX17" s="534"/>
      <c r="AY17" s="534"/>
      <c r="AZ17" s="534"/>
      <c r="BA17" s="534"/>
      <c r="BB17" s="534"/>
      <c r="BC17" s="534"/>
      <c r="BD17" s="534"/>
      <c r="BE17" s="534"/>
      <c r="BF17" s="534"/>
      <c r="BG17" s="534"/>
      <c r="BH17" s="534"/>
      <c r="BI17" s="534"/>
      <c r="BJ17" s="534"/>
      <c r="BK17" s="534"/>
      <c r="BL17" s="534"/>
      <c r="BM17" s="534"/>
      <c r="BN17" s="534"/>
      <c r="BO17" s="534"/>
      <c r="BP17" s="534"/>
      <c r="BQ17" s="534"/>
      <c r="BR17" s="534"/>
      <c r="BS17" s="534"/>
      <c r="BT17" s="534"/>
      <c r="BU17" s="534"/>
      <c r="BV17" s="534"/>
      <c r="BW17" s="552"/>
      <c r="BX17" s="553"/>
      <c r="BY17" s="553"/>
      <c r="BZ17" s="553"/>
      <c r="CA17" s="553"/>
      <c r="CB17" s="553"/>
      <c r="CC17" s="554"/>
      <c r="CD17" s="497"/>
    </row>
    <row r="18" spans="1:82" ht="30" customHeight="1" x14ac:dyDescent="0.25">
      <c r="A18" s="530"/>
      <c r="B18" s="532"/>
      <c r="C18" s="532"/>
      <c r="D18" s="530"/>
      <c r="E18" s="534" t="s">
        <v>14</v>
      </c>
      <c r="F18" s="534"/>
      <c r="G18" s="534"/>
      <c r="H18" s="534"/>
      <c r="I18" s="534"/>
      <c r="J18" s="534"/>
      <c r="K18" s="534"/>
      <c r="L18" s="534" t="s">
        <v>87</v>
      </c>
      <c r="M18" s="534"/>
      <c r="N18" s="534"/>
      <c r="O18" s="534"/>
      <c r="P18" s="534"/>
      <c r="Q18" s="534"/>
      <c r="R18" s="534"/>
      <c r="S18" s="534" t="s">
        <v>88</v>
      </c>
      <c r="T18" s="534"/>
      <c r="U18" s="534"/>
      <c r="V18" s="534"/>
      <c r="W18" s="534"/>
      <c r="X18" s="534"/>
      <c r="Y18" s="534"/>
      <c r="Z18" s="534" t="s">
        <v>89</v>
      </c>
      <c r="AA18" s="534"/>
      <c r="AB18" s="534"/>
      <c r="AC18" s="534"/>
      <c r="AD18" s="534"/>
      <c r="AE18" s="534"/>
      <c r="AF18" s="534"/>
      <c r="AG18" s="534" t="s">
        <v>90</v>
      </c>
      <c r="AH18" s="534"/>
      <c r="AI18" s="534"/>
      <c r="AJ18" s="534"/>
      <c r="AK18" s="534"/>
      <c r="AL18" s="534"/>
      <c r="AM18" s="534"/>
      <c r="AN18" s="534" t="s">
        <v>14</v>
      </c>
      <c r="AO18" s="534"/>
      <c r="AP18" s="534"/>
      <c r="AQ18" s="534"/>
      <c r="AR18" s="534"/>
      <c r="AS18" s="534"/>
      <c r="AT18" s="534"/>
      <c r="AU18" s="534" t="s">
        <v>87</v>
      </c>
      <c r="AV18" s="534"/>
      <c r="AW18" s="534"/>
      <c r="AX18" s="534"/>
      <c r="AY18" s="534"/>
      <c r="AZ18" s="534"/>
      <c r="BA18" s="534"/>
      <c r="BB18" s="534" t="s">
        <v>88</v>
      </c>
      <c r="BC18" s="534"/>
      <c r="BD18" s="534"/>
      <c r="BE18" s="534"/>
      <c r="BF18" s="534"/>
      <c r="BG18" s="534"/>
      <c r="BH18" s="534"/>
      <c r="BI18" s="534" t="s">
        <v>89</v>
      </c>
      <c r="BJ18" s="534"/>
      <c r="BK18" s="534"/>
      <c r="BL18" s="534"/>
      <c r="BM18" s="534"/>
      <c r="BN18" s="534"/>
      <c r="BO18" s="534"/>
      <c r="BP18" s="534" t="s">
        <v>90</v>
      </c>
      <c r="BQ18" s="534"/>
      <c r="BR18" s="534"/>
      <c r="BS18" s="534"/>
      <c r="BT18" s="534"/>
      <c r="BU18" s="534"/>
      <c r="BV18" s="534"/>
      <c r="BW18" s="549"/>
      <c r="BX18" s="550"/>
      <c r="BY18" s="550"/>
      <c r="BZ18" s="550"/>
      <c r="CA18" s="550"/>
      <c r="CB18" s="550"/>
      <c r="CC18" s="551"/>
      <c r="CD18" s="497"/>
    </row>
    <row r="19" spans="1:82" ht="96.75" customHeight="1" x14ac:dyDescent="0.25">
      <c r="A19" s="531"/>
      <c r="B19" s="532"/>
      <c r="C19" s="532"/>
      <c r="D19" s="531"/>
      <c r="E19" s="181" t="s">
        <v>2</v>
      </c>
      <c r="F19" s="181" t="s">
        <v>3</v>
      </c>
      <c r="G19" s="181" t="s">
        <v>268</v>
      </c>
      <c r="H19" s="181" t="s">
        <v>269</v>
      </c>
      <c r="I19" s="181" t="s">
        <v>6</v>
      </c>
      <c r="J19" s="181" t="s">
        <v>1</v>
      </c>
      <c r="K19" s="55" t="s">
        <v>13</v>
      </c>
      <c r="L19" s="181" t="s">
        <v>2</v>
      </c>
      <c r="M19" s="181" t="s">
        <v>3</v>
      </c>
      <c r="N19" s="181" t="s">
        <v>268</v>
      </c>
      <c r="O19" s="181" t="s">
        <v>269</v>
      </c>
      <c r="P19" s="181" t="s">
        <v>6</v>
      </c>
      <c r="Q19" s="181" t="s">
        <v>1</v>
      </c>
      <c r="R19" s="55" t="s">
        <v>13</v>
      </c>
      <c r="S19" s="181" t="s">
        <v>2</v>
      </c>
      <c r="T19" s="181" t="s">
        <v>3</v>
      </c>
      <c r="U19" s="181" t="s">
        <v>268</v>
      </c>
      <c r="V19" s="181" t="s">
        <v>269</v>
      </c>
      <c r="W19" s="181" t="s">
        <v>6</v>
      </c>
      <c r="X19" s="181" t="s">
        <v>1</v>
      </c>
      <c r="Y19" s="55" t="s">
        <v>13</v>
      </c>
      <c r="Z19" s="181" t="s">
        <v>2</v>
      </c>
      <c r="AA19" s="181" t="s">
        <v>3</v>
      </c>
      <c r="AB19" s="181" t="s">
        <v>268</v>
      </c>
      <c r="AC19" s="181" t="s">
        <v>269</v>
      </c>
      <c r="AD19" s="181" t="s">
        <v>6</v>
      </c>
      <c r="AE19" s="181" t="s">
        <v>1</v>
      </c>
      <c r="AF19" s="55" t="s">
        <v>13</v>
      </c>
      <c r="AG19" s="181" t="s">
        <v>2</v>
      </c>
      <c r="AH19" s="181" t="s">
        <v>3</v>
      </c>
      <c r="AI19" s="181" t="s">
        <v>268</v>
      </c>
      <c r="AJ19" s="181" t="s">
        <v>269</v>
      </c>
      <c r="AK19" s="181" t="s">
        <v>6</v>
      </c>
      <c r="AL19" s="181" t="s">
        <v>1</v>
      </c>
      <c r="AM19" s="55" t="s">
        <v>13</v>
      </c>
      <c r="AN19" s="181" t="s">
        <v>2</v>
      </c>
      <c r="AO19" s="181" t="s">
        <v>3</v>
      </c>
      <c r="AP19" s="181" t="s">
        <v>268</v>
      </c>
      <c r="AQ19" s="181" t="s">
        <v>269</v>
      </c>
      <c r="AR19" s="181" t="s">
        <v>6</v>
      </c>
      <c r="AS19" s="181" t="s">
        <v>1</v>
      </c>
      <c r="AT19" s="55" t="s">
        <v>13</v>
      </c>
      <c r="AU19" s="181" t="s">
        <v>2</v>
      </c>
      <c r="AV19" s="181" t="s">
        <v>3</v>
      </c>
      <c r="AW19" s="181" t="s">
        <v>268</v>
      </c>
      <c r="AX19" s="181" t="s">
        <v>269</v>
      </c>
      <c r="AY19" s="181" t="s">
        <v>6</v>
      </c>
      <c r="AZ19" s="181" t="s">
        <v>1</v>
      </c>
      <c r="BA19" s="55" t="s">
        <v>13</v>
      </c>
      <c r="BB19" s="181" t="s">
        <v>2</v>
      </c>
      <c r="BC19" s="181" t="s">
        <v>3</v>
      </c>
      <c r="BD19" s="181" t="s">
        <v>268</v>
      </c>
      <c r="BE19" s="181" t="s">
        <v>269</v>
      </c>
      <c r="BF19" s="181" t="s">
        <v>6</v>
      </c>
      <c r="BG19" s="181" t="s">
        <v>1</v>
      </c>
      <c r="BH19" s="55" t="s">
        <v>13</v>
      </c>
      <c r="BI19" s="181" t="s">
        <v>2</v>
      </c>
      <c r="BJ19" s="181" t="s">
        <v>3</v>
      </c>
      <c r="BK19" s="181" t="s">
        <v>268</v>
      </c>
      <c r="BL19" s="181" t="s">
        <v>269</v>
      </c>
      <c r="BM19" s="181" t="s">
        <v>6</v>
      </c>
      <c r="BN19" s="181" t="s">
        <v>1</v>
      </c>
      <c r="BO19" s="55" t="s">
        <v>13</v>
      </c>
      <c r="BP19" s="181" t="s">
        <v>2</v>
      </c>
      <c r="BQ19" s="181" t="s">
        <v>3</v>
      </c>
      <c r="BR19" s="181" t="s">
        <v>268</v>
      </c>
      <c r="BS19" s="181" t="s">
        <v>269</v>
      </c>
      <c r="BT19" s="181" t="s">
        <v>6</v>
      </c>
      <c r="BU19" s="181" t="s">
        <v>1</v>
      </c>
      <c r="BV19" s="55" t="s">
        <v>13</v>
      </c>
      <c r="BW19" s="181" t="s">
        <v>2</v>
      </c>
      <c r="BX19" s="181" t="s">
        <v>3</v>
      </c>
      <c r="BY19" s="181" t="s">
        <v>268</v>
      </c>
      <c r="BZ19" s="181" t="s">
        <v>269</v>
      </c>
      <c r="CA19" s="181" t="s">
        <v>6</v>
      </c>
      <c r="CB19" s="181" t="s">
        <v>1</v>
      </c>
      <c r="CC19" s="55" t="s">
        <v>13</v>
      </c>
      <c r="CD19" s="497"/>
    </row>
    <row r="20" spans="1:82" x14ac:dyDescent="0.25">
      <c r="A20" s="263">
        <v>1</v>
      </c>
      <c r="B20" s="263">
        <v>2</v>
      </c>
      <c r="C20" s="263">
        <v>3</v>
      </c>
      <c r="D20" s="263">
        <v>4</v>
      </c>
      <c r="E20" s="263" t="s">
        <v>96</v>
      </c>
      <c r="F20" s="263" t="s">
        <v>97</v>
      </c>
      <c r="G20" s="263" t="s">
        <v>98</v>
      </c>
      <c r="H20" s="263" t="s">
        <v>99</v>
      </c>
      <c r="I20" s="263" t="s">
        <v>100</v>
      </c>
      <c r="J20" s="263" t="s">
        <v>101</v>
      </c>
      <c r="K20" s="263" t="s">
        <v>102</v>
      </c>
      <c r="L20" s="263" t="s">
        <v>103</v>
      </c>
      <c r="M20" s="264" t="s">
        <v>104</v>
      </c>
      <c r="N20" s="263" t="s">
        <v>105</v>
      </c>
      <c r="O20" s="263" t="s">
        <v>106</v>
      </c>
      <c r="P20" s="263" t="s">
        <v>107</v>
      </c>
      <c r="Q20" s="263" t="s">
        <v>108</v>
      </c>
      <c r="R20" s="263" t="s">
        <v>109</v>
      </c>
      <c r="S20" s="263" t="s">
        <v>110</v>
      </c>
      <c r="T20" s="263" t="s">
        <v>111</v>
      </c>
      <c r="U20" s="263" t="s">
        <v>112</v>
      </c>
      <c r="V20" s="263" t="s">
        <v>113</v>
      </c>
      <c r="W20" s="263" t="s">
        <v>114</v>
      </c>
      <c r="X20" s="263" t="s">
        <v>115</v>
      </c>
      <c r="Y20" s="263" t="s">
        <v>116</v>
      </c>
      <c r="Z20" s="263" t="s">
        <v>117</v>
      </c>
      <c r="AA20" s="263" t="s">
        <v>118</v>
      </c>
      <c r="AB20" s="263" t="s">
        <v>119</v>
      </c>
      <c r="AC20" s="263" t="s">
        <v>120</v>
      </c>
      <c r="AD20" s="263" t="s">
        <v>121</v>
      </c>
      <c r="AE20" s="263" t="s">
        <v>122</v>
      </c>
      <c r="AF20" s="263" t="s">
        <v>123</v>
      </c>
      <c r="AG20" s="263" t="s">
        <v>124</v>
      </c>
      <c r="AH20" s="263" t="s">
        <v>125</v>
      </c>
      <c r="AI20" s="263" t="s">
        <v>126</v>
      </c>
      <c r="AJ20" s="263" t="s">
        <v>127</v>
      </c>
      <c r="AK20" s="263" t="s">
        <v>128</v>
      </c>
      <c r="AL20" s="263" t="s">
        <v>129</v>
      </c>
      <c r="AM20" s="263" t="s">
        <v>130</v>
      </c>
      <c r="AN20" s="263" t="s">
        <v>131</v>
      </c>
      <c r="AO20" s="263" t="s">
        <v>132</v>
      </c>
      <c r="AP20" s="263" t="s">
        <v>133</v>
      </c>
      <c r="AQ20" s="263" t="s">
        <v>134</v>
      </c>
      <c r="AR20" s="263" t="s">
        <v>135</v>
      </c>
      <c r="AS20" s="263" t="s">
        <v>136</v>
      </c>
      <c r="AT20" s="263" t="s">
        <v>137</v>
      </c>
      <c r="AU20" s="263" t="s">
        <v>138</v>
      </c>
      <c r="AV20" s="263" t="s">
        <v>139</v>
      </c>
      <c r="AW20" s="263" t="s">
        <v>140</v>
      </c>
      <c r="AX20" s="263" t="s">
        <v>141</v>
      </c>
      <c r="AY20" s="263" t="s">
        <v>166</v>
      </c>
      <c r="AZ20" s="263" t="s">
        <v>143</v>
      </c>
      <c r="BA20" s="263" t="s">
        <v>144</v>
      </c>
      <c r="BB20" s="263" t="s">
        <v>145</v>
      </c>
      <c r="BC20" s="263" t="s">
        <v>146</v>
      </c>
      <c r="BD20" s="263" t="s">
        <v>147</v>
      </c>
      <c r="BE20" s="263" t="s">
        <v>148</v>
      </c>
      <c r="BF20" s="263" t="s">
        <v>149</v>
      </c>
      <c r="BG20" s="263" t="s">
        <v>150</v>
      </c>
      <c r="BH20" s="263" t="s">
        <v>151</v>
      </c>
      <c r="BI20" s="263" t="s">
        <v>152</v>
      </c>
      <c r="BJ20" s="263" t="s">
        <v>153</v>
      </c>
      <c r="BK20" s="263" t="s">
        <v>154</v>
      </c>
      <c r="BL20" s="263" t="s">
        <v>155</v>
      </c>
      <c r="BM20" s="263" t="s">
        <v>156</v>
      </c>
      <c r="BN20" s="263" t="s">
        <v>157</v>
      </c>
      <c r="BO20" s="263" t="s">
        <v>158</v>
      </c>
      <c r="BP20" s="263" t="s">
        <v>159</v>
      </c>
      <c r="BQ20" s="263" t="s">
        <v>160</v>
      </c>
      <c r="BR20" s="263" t="s">
        <v>161</v>
      </c>
      <c r="BS20" s="263" t="s">
        <v>162</v>
      </c>
      <c r="BT20" s="263" t="s">
        <v>163</v>
      </c>
      <c r="BU20" s="263" t="s">
        <v>164</v>
      </c>
      <c r="BV20" s="263" t="s">
        <v>165</v>
      </c>
      <c r="BW20" s="263" t="s">
        <v>172</v>
      </c>
      <c r="BX20" s="263" t="s">
        <v>173</v>
      </c>
      <c r="BY20" s="263" t="s">
        <v>174</v>
      </c>
      <c r="BZ20" s="263" t="s">
        <v>175</v>
      </c>
      <c r="CA20" s="263" t="s">
        <v>264</v>
      </c>
      <c r="CB20" s="263" t="s">
        <v>265</v>
      </c>
      <c r="CC20" s="263" t="s">
        <v>266</v>
      </c>
      <c r="CD20" s="263">
        <v>8</v>
      </c>
    </row>
    <row r="21" spans="1:82" x14ac:dyDescent="0.25">
      <c r="A21" s="263"/>
      <c r="B21" s="263"/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4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3"/>
      <c r="AY21" s="263"/>
      <c r="AZ21" s="263"/>
      <c r="BA21" s="263"/>
      <c r="BB21" s="263"/>
      <c r="BC21" s="263"/>
      <c r="BD21" s="263"/>
      <c r="BE21" s="263"/>
      <c r="BF21" s="263"/>
      <c r="BG21" s="263"/>
      <c r="BH21" s="263"/>
      <c r="BI21" s="263"/>
      <c r="BJ21" s="263"/>
      <c r="BK21" s="263"/>
      <c r="BL21" s="263"/>
      <c r="BM21" s="263"/>
      <c r="BN21" s="263"/>
      <c r="BO21" s="263"/>
      <c r="BP21" s="263"/>
      <c r="BQ21" s="263"/>
      <c r="BR21" s="263"/>
      <c r="BS21" s="263"/>
      <c r="BT21" s="263"/>
      <c r="BU21" s="263"/>
      <c r="BV21" s="263"/>
      <c r="BW21" s="263"/>
      <c r="BX21" s="263"/>
      <c r="BY21" s="263"/>
      <c r="BZ21" s="263"/>
      <c r="CA21" s="263"/>
      <c r="CB21" s="263"/>
      <c r="CC21" s="263"/>
      <c r="CD21" s="263"/>
    </row>
    <row r="22" spans="1:82" s="13" customFormat="1" x14ac:dyDescent="0.25">
      <c r="A22" s="508" t="s">
        <v>186</v>
      </c>
      <c r="B22" s="509"/>
      <c r="C22" s="510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</row>
    <row r="23" spans="1:82" s="9" customFormat="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25">
      <c r="A24" s="621" t="s">
        <v>167</v>
      </c>
      <c r="B24" s="621"/>
      <c r="C24" s="621"/>
      <c r="D24" s="621"/>
      <c r="E24" s="621"/>
      <c r="F24" s="621"/>
      <c r="G24" s="621"/>
      <c r="H24" s="621"/>
      <c r="I24" s="621"/>
      <c r="J24" s="621"/>
      <c r="K24" s="621"/>
      <c r="L24" s="265"/>
      <c r="M24" s="265"/>
      <c r="N24" s="265"/>
      <c r="O24" s="265"/>
      <c r="P24" s="265"/>
      <c r="Q24" s="265"/>
      <c r="R24" s="266"/>
      <c r="S24" s="266"/>
      <c r="T24" s="266"/>
      <c r="U24" s="266"/>
      <c r="V24" s="266"/>
      <c r="W24" s="266"/>
      <c r="X24" s="266"/>
      <c r="Y24" s="266"/>
      <c r="Z24" s="266"/>
      <c r="AA24" s="266"/>
      <c r="AB24" s="266"/>
      <c r="AC24" s="266"/>
      <c r="AD24" s="266"/>
      <c r="AE24" s="266"/>
      <c r="AF24" s="266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I30"/>
  <sheetViews>
    <sheetView view="pageBreakPreview" zoomScale="80" zoomScaleNormal="60" zoomScaleSheetLayoutView="80" workbookViewId="0">
      <selection activeCell="D19" sqref="D19:E19"/>
    </sheetView>
  </sheetViews>
  <sheetFormatPr defaultColWidth="9" defaultRowHeight="15.75" x14ac:dyDescent="0.25"/>
  <cols>
    <col min="1" max="1" width="10.125" style="6" customWidth="1"/>
    <col min="2" max="2" width="31.25" style="6" customWidth="1"/>
    <col min="3" max="3" width="16.875" style="6" customWidth="1"/>
    <col min="4" max="4" width="15" style="6" customWidth="1"/>
    <col min="5" max="9" width="5.25" style="6" customWidth="1"/>
    <col min="10" max="29" width="5.375" style="6" bestFit="1" customWidth="1"/>
    <col min="30" max="34" width="3.875" style="6" bestFit="1" customWidth="1"/>
    <col min="35" max="54" width="5.375" style="6" bestFit="1" customWidth="1"/>
    <col min="55" max="59" width="5.25" style="6" customWidth="1"/>
    <col min="60" max="60" width="16.125" style="6" customWidth="1"/>
    <col min="61" max="61" width="6.625" style="6" customWidth="1"/>
    <col min="62" max="62" width="6.375" style="6" customWidth="1"/>
    <col min="63" max="63" width="6.25" style="6" customWidth="1"/>
    <col min="64" max="64" width="6" style="6" customWidth="1"/>
    <col min="65" max="65" width="6.5" style="6" customWidth="1"/>
    <col min="66" max="66" width="6.875" style="6" customWidth="1"/>
    <col min="67" max="67" width="6.625" style="6" customWidth="1"/>
    <col min="68" max="70" width="6.5" style="6" customWidth="1"/>
    <col min="71" max="71" width="8.75" style="6" customWidth="1"/>
    <col min="72" max="72" width="5.625" style="6" customWidth="1"/>
    <col min="73" max="74" width="6.625" style="6" customWidth="1"/>
    <col min="75" max="76" width="5.625" style="6" customWidth="1"/>
    <col min="77" max="77" width="16.625" style="6" customWidth="1"/>
    <col min="78" max="16384" width="9" style="6"/>
  </cols>
  <sheetData>
    <row r="1" spans="1:87" ht="18.75" x14ac:dyDescent="0.25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.75" x14ac:dyDescent="0.3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.75" x14ac:dyDescent="0.3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967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25">
      <c r="A4" s="561" t="s">
        <v>949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  <c r="R4" s="561"/>
      <c r="S4" s="561"/>
      <c r="T4" s="561"/>
      <c r="U4" s="561"/>
      <c r="V4" s="561"/>
      <c r="W4" s="561"/>
      <c r="X4" s="561"/>
      <c r="Y4" s="561"/>
      <c r="Z4" s="561"/>
      <c r="AA4" s="561"/>
      <c r="AB4" s="561"/>
      <c r="AC4" s="561"/>
      <c r="AD4" s="561"/>
      <c r="AE4" s="561"/>
      <c r="AF4" s="561"/>
      <c r="AG4" s="561"/>
      <c r="AH4" s="561"/>
      <c r="AI4" s="561"/>
      <c r="AJ4" s="561"/>
      <c r="AK4" s="561"/>
      <c r="AL4" s="561"/>
      <c r="AM4" s="561"/>
      <c r="AN4" s="561"/>
      <c r="AO4" s="561"/>
      <c r="AP4" s="561"/>
      <c r="AQ4" s="561"/>
      <c r="AR4" s="561"/>
      <c r="AS4" s="561"/>
      <c r="AT4" s="561"/>
      <c r="AU4" s="561"/>
      <c r="AV4" s="561"/>
      <c r="AW4" s="561"/>
      <c r="AX4" s="561"/>
      <c r="AY4" s="561"/>
      <c r="AZ4" s="561"/>
      <c r="BA4" s="561"/>
      <c r="BB4" s="561"/>
      <c r="BC4" s="561"/>
      <c r="BD4" s="561"/>
      <c r="BE4" s="561"/>
      <c r="BF4" s="561"/>
      <c r="BG4" s="561"/>
      <c r="BH4" s="561"/>
    </row>
    <row r="5" spans="1:87" s="9" customFormat="1" ht="18.75" customHeight="1" x14ac:dyDescent="0.3">
      <c r="A5" s="495" t="s">
        <v>189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</row>
    <row r="6" spans="1:87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87" s="9" customFormat="1" ht="18.75" customHeight="1" x14ac:dyDescent="0.3">
      <c r="A7" s="495" t="s">
        <v>963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495"/>
      <c r="AC7" s="495"/>
      <c r="AD7" s="495"/>
      <c r="AE7" s="495"/>
      <c r="AF7" s="495"/>
      <c r="AG7" s="495"/>
      <c r="AH7" s="495"/>
      <c r="AI7" s="495"/>
      <c r="AJ7" s="495"/>
      <c r="AK7" s="495"/>
      <c r="AL7" s="495"/>
      <c r="AM7" s="495"/>
      <c r="AN7" s="495"/>
      <c r="AO7" s="495"/>
      <c r="AP7" s="495"/>
      <c r="AQ7" s="495"/>
      <c r="AR7" s="495"/>
      <c r="AS7" s="495"/>
      <c r="AT7" s="495"/>
      <c r="AU7" s="495"/>
      <c r="AV7" s="495"/>
      <c r="AW7" s="495"/>
      <c r="AX7" s="495"/>
      <c r="AY7" s="495"/>
      <c r="AZ7" s="495"/>
      <c r="BA7" s="495"/>
      <c r="BB7" s="495"/>
      <c r="BC7" s="495"/>
      <c r="BD7" s="495"/>
      <c r="BE7" s="495"/>
      <c r="BF7" s="495"/>
      <c r="BG7" s="495"/>
      <c r="BH7" s="495"/>
    </row>
    <row r="8" spans="1:87" ht="15.75" customHeight="1" x14ac:dyDescent="0.25">
      <c r="A8" s="562" t="s">
        <v>185</v>
      </c>
      <c r="B8" s="562"/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562"/>
      <c r="O8" s="562"/>
      <c r="P8" s="562"/>
      <c r="Q8" s="562"/>
      <c r="R8" s="562"/>
      <c r="S8" s="562"/>
      <c r="T8" s="562"/>
      <c r="U8" s="562"/>
      <c r="V8" s="562"/>
      <c r="W8" s="562"/>
      <c r="X8" s="562"/>
      <c r="Y8" s="562"/>
      <c r="Z8" s="562"/>
      <c r="AA8" s="562"/>
      <c r="AB8" s="562"/>
      <c r="AC8" s="562"/>
      <c r="AD8" s="562"/>
      <c r="AE8" s="562"/>
      <c r="AF8" s="562"/>
      <c r="AG8" s="562"/>
      <c r="AH8" s="562"/>
      <c r="AI8" s="562"/>
      <c r="AJ8" s="562"/>
      <c r="AK8" s="562"/>
      <c r="AL8" s="562"/>
      <c r="AM8" s="562"/>
      <c r="AN8" s="562"/>
      <c r="AO8" s="562"/>
      <c r="AP8" s="562"/>
      <c r="AQ8" s="562"/>
      <c r="AR8" s="562"/>
      <c r="AS8" s="562"/>
      <c r="AT8" s="562"/>
      <c r="AU8" s="562"/>
      <c r="AV8" s="562"/>
      <c r="AW8" s="562"/>
      <c r="AX8" s="562"/>
      <c r="AY8" s="562"/>
      <c r="AZ8" s="562"/>
      <c r="BA8" s="562"/>
      <c r="BB8" s="562"/>
      <c r="BC8" s="562"/>
      <c r="BD8" s="562"/>
      <c r="BE8" s="562"/>
      <c r="BF8" s="562"/>
      <c r="BG8" s="562"/>
      <c r="BH8" s="562"/>
    </row>
    <row r="9" spans="1:87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87" ht="18.75" x14ac:dyDescent="0.3">
      <c r="A10" s="496" t="s">
        <v>21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6"/>
      <c r="AA10" s="496"/>
      <c r="AB10" s="496"/>
      <c r="AC10" s="496"/>
      <c r="AD10" s="496"/>
      <c r="AE10" s="496"/>
      <c r="AF10" s="496"/>
      <c r="AG10" s="496"/>
      <c r="AH10" s="496"/>
      <c r="AI10" s="496"/>
      <c r="AJ10" s="496"/>
      <c r="AK10" s="496"/>
      <c r="AL10" s="496"/>
      <c r="AM10" s="496"/>
      <c r="AN10" s="496"/>
      <c r="AO10" s="496"/>
      <c r="AP10" s="496"/>
      <c r="AQ10" s="496"/>
      <c r="AR10" s="496"/>
      <c r="AS10" s="496"/>
      <c r="AT10" s="496"/>
      <c r="AU10" s="496"/>
      <c r="AV10" s="496"/>
      <c r="AW10" s="496"/>
      <c r="AX10" s="496"/>
      <c r="AY10" s="496"/>
      <c r="AZ10" s="496"/>
      <c r="BA10" s="496"/>
      <c r="BB10" s="496"/>
      <c r="BC10" s="496"/>
      <c r="BD10" s="496"/>
      <c r="BE10" s="496"/>
      <c r="BF10" s="496"/>
      <c r="BG10" s="496"/>
      <c r="BH10" s="496"/>
    </row>
    <row r="11" spans="1:87" ht="18.75" x14ac:dyDescent="0.3">
      <c r="AA11" s="38"/>
    </row>
    <row r="12" spans="1:87" ht="18.75" x14ac:dyDescent="0.25">
      <c r="A12" s="491" t="s">
        <v>58</v>
      </c>
      <c r="B12" s="491"/>
      <c r="C12" s="491"/>
      <c r="D12" s="491"/>
      <c r="E12" s="491"/>
      <c r="F12" s="491"/>
      <c r="G12" s="491"/>
      <c r="H12" s="491"/>
      <c r="I12" s="491"/>
      <c r="J12" s="491"/>
      <c r="K12" s="491"/>
      <c r="L12" s="491"/>
      <c r="M12" s="491"/>
      <c r="N12" s="491"/>
      <c r="O12" s="491"/>
      <c r="P12" s="491"/>
      <c r="Q12" s="491"/>
      <c r="R12" s="491"/>
      <c r="S12" s="491"/>
      <c r="T12" s="491"/>
      <c r="U12" s="491"/>
      <c r="V12" s="491"/>
      <c r="W12" s="491"/>
      <c r="X12" s="491"/>
      <c r="Y12" s="491"/>
      <c r="Z12" s="491"/>
      <c r="AA12" s="491"/>
      <c r="AB12" s="491"/>
      <c r="AC12" s="491"/>
      <c r="AD12" s="491"/>
      <c r="AE12" s="491"/>
      <c r="AF12" s="491"/>
      <c r="AG12" s="491"/>
      <c r="AH12" s="491"/>
      <c r="AI12" s="491"/>
      <c r="AJ12" s="491"/>
      <c r="AK12" s="491"/>
      <c r="AL12" s="491"/>
      <c r="AM12" s="491"/>
      <c r="AN12" s="491"/>
      <c r="AO12" s="491"/>
      <c r="AP12" s="491"/>
      <c r="AQ12" s="491"/>
      <c r="AR12" s="491"/>
      <c r="AS12" s="491"/>
      <c r="AT12" s="491"/>
      <c r="AU12" s="491"/>
      <c r="AV12" s="491"/>
      <c r="AW12" s="491"/>
      <c r="AX12" s="491"/>
      <c r="AY12" s="491"/>
      <c r="AZ12" s="491"/>
      <c r="BA12" s="491"/>
      <c r="BB12" s="491"/>
      <c r="BC12" s="491"/>
      <c r="BD12" s="491"/>
      <c r="BE12" s="491"/>
      <c r="BF12" s="491"/>
      <c r="BG12" s="491"/>
      <c r="BH12" s="491"/>
    </row>
    <row r="13" spans="1:87" x14ac:dyDescent="0.25">
      <c r="A13" s="498" t="s">
        <v>171</v>
      </c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  <c r="R13" s="498"/>
      <c r="S13" s="498"/>
      <c r="T13" s="498"/>
      <c r="U13" s="498"/>
      <c r="V13" s="498"/>
      <c r="W13" s="498"/>
      <c r="X13" s="498"/>
      <c r="Y13" s="498"/>
      <c r="Z13" s="498"/>
      <c r="AA13" s="498"/>
      <c r="AB13" s="498"/>
      <c r="AC13" s="498"/>
      <c r="AD13" s="498"/>
      <c r="AE13" s="498"/>
      <c r="AF13" s="498"/>
      <c r="AG13" s="498"/>
      <c r="AH13" s="498"/>
      <c r="AI13" s="498"/>
      <c r="AJ13" s="498"/>
      <c r="AK13" s="498"/>
      <c r="AL13" s="498"/>
      <c r="AM13" s="498"/>
      <c r="AN13" s="498"/>
      <c r="AO13" s="498"/>
      <c r="AP13" s="498"/>
      <c r="AQ13" s="498"/>
      <c r="AR13" s="498"/>
      <c r="AS13" s="498"/>
      <c r="AT13" s="498"/>
      <c r="AU13" s="498"/>
      <c r="AV13" s="498"/>
      <c r="AW13" s="498"/>
      <c r="AX13" s="498"/>
      <c r="AY13" s="498"/>
      <c r="AZ13" s="498"/>
      <c r="BA13" s="498"/>
      <c r="BB13" s="498"/>
      <c r="BC13" s="498"/>
      <c r="BD13" s="498"/>
      <c r="BE13" s="498"/>
      <c r="BF13" s="498"/>
      <c r="BG13" s="498"/>
      <c r="BH13" s="498"/>
    </row>
    <row r="14" spans="1:87" ht="18.75" x14ac:dyDescent="0.3">
      <c r="A14" s="622"/>
      <c r="B14" s="622"/>
      <c r="C14" s="622"/>
      <c r="D14" s="622"/>
      <c r="E14" s="622"/>
      <c r="F14" s="622"/>
      <c r="G14" s="622"/>
      <c r="H14" s="622"/>
      <c r="I14" s="622"/>
      <c r="J14" s="622"/>
      <c r="K14" s="622"/>
      <c r="L14" s="622"/>
      <c r="M14" s="622"/>
      <c r="N14" s="622"/>
      <c r="O14" s="622"/>
      <c r="P14" s="622"/>
      <c r="Q14" s="622"/>
      <c r="R14" s="622"/>
      <c r="S14" s="622"/>
      <c r="T14" s="622"/>
      <c r="U14" s="622"/>
      <c r="V14" s="622"/>
      <c r="W14" s="622"/>
      <c r="X14" s="622"/>
      <c r="Y14" s="622"/>
      <c r="Z14" s="622"/>
      <c r="AA14" s="622"/>
      <c r="AB14" s="622"/>
      <c r="AC14" s="622"/>
      <c r="AD14" s="622"/>
      <c r="AE14" s="622"/>
      <c r="AF14" s="622"/>
      <c r="AG14" s="622"/>
      <c r="AH14" s="622"/>
      <c r="AI14" s="622"/>
      <c r="AJ14" s="622"/>
      <c r="AK14" s="622"/>
      <c r="AL14" s="622"/>
      <c r="AM14" s="622"/>
      <c r="AN14" s="622"/>
      <c r="AO14" s="622"/>
      <c r="AP14" s="622"/>
      <c r="AQ14" s="622"/>
      <c r="AR14" s="622"/>
      <c r="AS14" s="622"/>
      <c r="AT14" s="622"/>
      <c r="AU14" s="622"/>
      <c r="AV14" s="622"/>
      <c r="AW14" s="622"/>
      <c r="AX14" s="622"/>
      <c r="AY14" s="622"/>
      <c r="AZ14" s="622"/>
      <c r="BA14" s="622"/>
      <c r="BB14" s="622"/>
      <c r="BC14" s="622"/>
      <c r="BD14" s="622"/>
      <c r="BE14" s="622"/>
      <c r="BF14" s="622"/>
      <c r="BG14" s="622"/>
      <c r="BH14" s="622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25">
      <c r="A15" s="529" t="s">
        <v>75</v>
      </c>
      <c r="B15" s="616" t="s">
        <v>24</v>
      </c>
      <c r="C15" s="616" t="s">
        <v>5</v>
      </c>
      <c r="D15" s="529" t="s">
        <v>73</v>
      </c>
      <c r="E15" s="623" t="s">
        <v>180</v>
      </c>
      <c r="F15" s="624"/>
      <c r="G15" s="624"/>
      <c r="H15" s="624"/>
      <c r="I15" s="624"/>
      <c r="J15" s="624"/>
      <c r="K15" s="624"/>
      <c r="L15" s="624"/>
      <c r="M15" s="624"/>
      <c r="N15" s="624"/>
      <c r="O15" s="624"/>
      <c r="P15" s="624"/>
      <c r="Q15" s="624"/>
      <c r="R15" s="624"/>
      <c r="S15" s="624"/>
      <c r="T15" s="624"/>
      <c r="U15" s="624"/>
      <c r="V15" s="624"/>
      <c r="W15" s="624"/>
      <c r="X15" s="624"/>
      <c r="Y15" s="624"/>
      <c r="Z15" s="624"/>
      <c r="AA15" s="624"/>
      <c r="AB15" s="624"/>
      <c r="AC15" s="624"/>
      <c r="AD15" s="624"/>
      <c r="AE15" s="624"/>
      <c r="AF15" s="624"/>
      <c r="AG15" s="624"/>
      <c r="AH15" s="624"/>
      <c r="AI15" s="624"/>
      <c r="AJ15" s="624"/>
      <c r="AK15" s="624"/>
      <c r="AL15" s="624"/>
      <c r="AM15" s="624"/>
      <c r="AN15" s="624"/>
      <c r="AO15" s="624"/>
      <c r="AP15" s="624"/>
      <c r="AQ15" s="624"/>
      <c r="AR15" s="624"/>
      <c r="AS15" s="624"/>
      <c r="AT15" s="624"/>
      <c r="AU15" s="624"/>
      <c r="AV15" s="624"/>
      <c r="AW15" s="624"/>
      <c r="AX15" s="624"/>
      <c r="AY15" s="624"/>
      <c r="AZ15" s="624"/>
      <c r="BA15" s="624"/>
      <c r="BB15" s="625"/>
      <c r="BC15" s="546" t="s">
        <v>893</v>
      </c>
      <c r="BD15" s="547"/>
      <c r="BE15" s="547"/>
      <c r="BF15" s="547"/>
      <c r="BG15" s="548"/>
      <c r="BH15" s="532" t="s">
        <v>7</v>
      </c>
      <c r="BI15" s="199"/>
      <c r="BJ15" s="199"/>
      <c r="BK15" s="199"/>
      <c r="BL15" s="199"/>
      <c r="BM15" s="199"/>
      <c r="BN15" s="199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25">
      <c r="A16" s="530"/>
      <c r="B16" s="616"/>
      <c r="C16" s="616"/>
      <c r="D16" s="530"/>
      <c r="E16" s="626"/>
      <c r="F16" s="627"/>
      <c r="G16" s="627"/>
      <c r="H16" s="627"/>
      <c r="I16" s="627"/>
      <c r="J16" s="627"/>
      <c r="K16" s="627"/>
      <c r="L16" s="627"/>
      <c r="M16" s="627"/>
      <c r="N16" s="627"/>
      <c r="O16" s="627"/>
      <c r="P16" s="627"/>
      <c r="Q16" s="627"/>
      <c r="R16" s="627"/>
      <c r="S16" s="627"/>
      <c r="T16" s="627"/>
      <c r="U16" s="627"/>
      <c r="V16" s="627"/>
      <c r="W16" s="627"/>
      <c r="X16" s="627"/>
      <c r="Y16" s="627"/>
      <c r="Z16" s="627"/>
      <c r="AA16" s="627"/>
      <c r="AB16" s="627"/>
      <c r="AC16" s="627"/>
      <c r="AD16" s="627"/>
      <c r="AE16" s="627"/>
      <c r="AF16" s="627"/>
      <c r="AG16" s="627"/>
      <c r="AH16" s="627"/>
      <c r="AI16" s="627"/>
      <c r="AJ16" s="627"/>
      <c r="AK16" s="627"/>
      <c r="AL16" s="627"/>
      <c r="AM16" s="627"/>
      <c r="AN16" s="627"/>
      <c r="AO16" s="627"/>
      <c r="AP16" s="627"/>
      <c r="AQ16" s="627"/>
      <c r="AR16" s="627"/>
      <c r="AS16" s="627"/>
      <c r="AT16" s="627"/>
      <c r="AU16" s="627"/>
      <c r="AV16" s="627"/>
      <c r="AW16" s="627"/>
      <c r="AX16" s="627"/>
      <c r="AY16" s="627"/>
      <c r="AZ16" s="627"/>
      <c r="BA16" s="627"/>
      <c r="BB16" s="628"/>
      <c r="BC16" s="552"/>
      <c r="BD16" s="553"/>
      <c r="BE16" s="553"/>
      <c r="BF16" s="553"/>
      <c r="BG16" s="554"/>
      <c r="BH16" s="532"/>
      <c r="BI16" s="199"/>
      <c r="BJ16" s="199"/>
      <c r="BK16" s="199"/>
      <c r="BL16" s="199"/>
      <c r="BM16" s="199"/>
      <c r="BN16" s="199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25">
      <c r="A17" s="530"/>
      <c r="B17" s="616"/>
      <c r="C17" s="616"/>
      <c r="D17" s="530"/>
      <c r="E17" s="534" t="s">
        <v>9</v>
      </c>
      <c r="F17" s="534"/>
      <c r="G17" s="534"/>
      <c r="H17" s="534"/>
      <c r="I17" s="534"/>
      <c r="J17" s="534"/>
      <c r="K17" s="534"/>
      <c r="L17" s="534"/>
      <c r="M17" s="534"/>
      <c r="N17" s="534"/>
      <c r="O17" s="534"/>
      <c r="P17" s="534"/>
      <c r="Q17" s="534"/>
      <c r="R17" s="534"/>
      <c r="S17" s="534"/>
      <c r="T17" s="534"/>
      <c r="U17" s="534"/>
      <c r="V17" s="534"/>
      <c r="W17" s="534"/>
      <c r="X17" s="534"/>
      <c r="Y17" s="534"/>
      <c r="Z17" s="534"/>
      <c r="AA17" s="534"/>
      <c r="AB17" s="534"/>
      <c r="AC17" s="534"/>
      <c r="AD17" s="534" t="s">
        <v>10</v>
      </c>
      <c r="AE17" s="534"/>
      <c r="AF17" s="534"/>
      <c r="AG17" s="534"/>
      <c r="AH17" s="534"/>
      <c r="AI17" s="534"/>
      <c r="AJ17" s="534"/>
      <c r="AK17" s="534"/>
      <c r="AL17" s="534"/>
      <c r="AM17" s="534"/>
      <c r="AN17" s="534"/>
      <c r="AO17" s="534"/>
      <c r="AP17" s="534"/>
      <c r="AQ17" s="534"/>
      <c r="AR17" s="534"/>
      <c r="AS17" s="534"/>
      <c r="AT17" s="534"/>
      <c r="AU17" s="534"/>
      <c r="AV17" s="534"/>
      <c r="AW17" s="534"/>
      <c r="AX17" s="534"/>
      <c r="AY17" s="534"/>
      <c r="AZ17" s="534"/>
      <c r="BA17" s="534"/>
      <c r="BB17" s="629"/>
      <c r="BC17" s="552"/>
      <c r="BD17" s="553"/>
      <c r="BE17" s="553"/>
      <c r="BF17" s="553"/>
      <c r="BG17" s="554"/>
      <c r="BH17" s="532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25">
      <c r="A18" s="530"/>
      <c r="B18" s="616"/>
      <c r="C18" s="616"/>
      <c r="D18" s="530"/>
      <c r="E18" s="532" t="s">
        <v>14</v>
      </c>
      <c r="F18" s="532"/>
      <c r="G18" s="532"/>
      <c r="H18" s="532"/>
      <c r="I18" s="532"/>
      <c r="J18" s="532" t="s">
        <v>87</v>
      </c>
      <c r="K18" s="532"/>
      <c r="L18" s="532"/>
      <c r="M18" s="532"/>
      <c r="N18" s="532"/>
      <c r="O18" s="532" t="s">
        <v>88</v>
      </c>
      <c r="P18" s="532"/>
      <c r="Q18" s="532"/>
      <c r="R18" s="532"/>
      <c r="S18" s="532"/>
      <c r="T18" s="532" t="s">
        <v>92</v>
      </c>
      <c r="U18" s="532"/>
      <c r="V18" s="532"/>
      <c r="W18" s="532"/>
      <c r="X18" s="532"/>
      <c r="Y18" s="534" t="s">
        <v>90</v>
      </c>
      <c r="Z18" s="534"/>
      <c r="AA18" s="534"/>
      <c r="AB18" s="534"/>
      <c r="AC18" s="534"/>
      <c r="AD18" s="532" t="s">
        <v>14</v>
      </c>
      <c r="AE18" s="532"/>
      <c r="AF18" s="532"/>
      <c r="AG18" s="532"/>
      <c r="AH18" s="532"/>
      <c r="AI18" s="532" t="s">
        <v>87</v>
      </c>
      <c r="AJ18" s="532"/>
      <c r="AK18" s="532"/>
      <c r="AL18" s="532"/>
      <c r="AM18" s="532"/>
      <c r="AN18" s="532" t="s">
        <v>88</v>
      </c>
      <c r="AO18" s="532"/>
      <c r="AP18" s="532"/>
      <c r="AQ18" s="532"/>
      <c r="AR18" s="532"/>
      <c r="AS18" s="532" t="s">
        <v>92</v>
      </c>
      <c r="AT18" s="532"/>
      <c r="AU18" s="532"/>
      <c r="AV18" s="532"/>
      <c r="AW18" s="532"/>
      <c r="AX18" s="534" t="s">
        <v>90</v>
      </c>
      <c r="AY18" s="534"/>
      <c r="AZ18" s="534"/>
      <c r="BA18" s="534"/>
      <c r="BB18" s="534"/>
      <c r="BC18" s="549"/>
      <c r="BD18" s="550"/>
      <c r="BE18" s="550"/>
      <c r="BF18" s="550"/>
      <c r="BG18" s="551"/>
      <c r="BH18" s="532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25">
      <c r="A19" s="531"/>
      <c r="B19" s="616"/>
      <c r="C19" s="616"/>
      <c r="D19" s="531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55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55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55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55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55" t="s">
        <v>56</v>
      </c>
      <c r="AG19" s="55" t="s">
        <v>1</v>
      </c>
      <c r="AH19" s="55" t="s">
        <v>13</v>
      </c>
      <c r="AI19" s="55" t="s">
        <v>2</v>
      </c>
      <c r="AJ19" s="55" t="s">
        <v>3</v>
      </c>
      <c r="AK19" s="55" t="s">
        <v>56</v>
      </c>
      <c r="AL19" s="55" t="s">
        <v>1</v>
      </c>
      <c r="AM19" s="55" t="s">
        <v>13</v>
      </c>
      <c r="AN19" s="55" t="s">
        <v>2</v>
      </c>
      <c r="AO19" s="55" t="s">
        <v>3</v>
      </c>
      <c r="AP19" s="55" t="s">
        <v>56</v>
      </c>
      <c r="AQ19" s="55" t="s">
        <v>1</v>
      </c>
      <c r="AR19" s="55" t="s">
        <v>13</v>
      </c>
      <c r="AS19" s="55" t="s">
        <v>2</v>
      </c>
      <c r="AT19" s="55" t="s">
        <v>3</v>
      </c>
      <c r="AU19" s="55" t="s">
        <v>56</v>
      </c>
      <c r="AV19" s="55" t="s">
        <v>1</v>
      </c>
      <c r="AW19" s="55" t="s">
        <v>13</v>
      </c>
      <c r="AX19" s="55" t="s">
        <v>2</v>
      </c>
      <c r="AY19" s="55" t="s">
        <v>3</v>
      </c>
      <c r="AZ19" s="55" t="s">
        <v>56</v>
      </c>
      <c r="BA19" s="55" t="s">
        <v>1</v>
      </c>
      <c r="BB19" s="55" t="s">
        <v>13</v>
      </c>
      <c r="BC19" s="55" t="s">
        <v>2</v>
      </c>
      <c r="BD19" s="55" t="s">
        <v>3</v>
      </c>
      <c r="BE19" s="55" t="s">
        <v>56</v>
      </c>
      <c r="BF19" s="55" t="s">
        <v>1</v>
      </c>
      <c r="BG19" s="55" t="s">
        <v>13</v>
      </c>
      <c r="BH19" s="532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25">
      <c r="A20" s="209">
        <v>1</v>
      </c>
      <c r="B20" s="209">
        <v>2</v>
      </c>
      <c r="C20" s="209">
        <v>3</v>
      </c>
      <c r="D20" s="209">
        <f>C20+1</f>
        <v>4</v>
      </c>
      <c r="E20" s="209" t="s">
        <v>96</v>
      </c>
      <c r="F20" s="209" t="s">
        <v>97</v>
      </c>
      <c r="G20" s="209" t="s">
        <v>98</v>
      </c>
      <c r="H20" s="209" t="s">
        <v>99</v>
      </c>
      <c r="I20" s="209" t="s">
        <v>100</v>
      </c>
      <c r="J20" s="209" t="s">
        <v>103</v>
      </c>
      <c r="K20" s="209" t="s">
        <v>104</v>
      </c>
      <c r="L20" s="209" t="s">
        <v>105</v>
      </c>
      <c r="M20" s="209" t="s">
        <v>106</v>
      </c>
      <c r="N20" s="209" t="s">
        <v>107</v>
      </c>
      <c r="O20" s="209" t="s">
        <v>110</v>
      </c>
      <c r="P20" s="209" t="s">
        <v>111</v>
      </c>
      <c r="Q20" s="209" t="s">
        <v>112</v>
      </c>
      <c r="R20" s="209" t="s">
        <v>113</v>
      </c>
      <c r="S20" s="209" t="s">
        <v>114</v>
      </c>
      <c r="T20" s="209" t="s">
        <v>117</v>
      </c>
      <c r="U20" s="209" t="s">
        <v>118</v>
      </c>
      <c r="V20" s="209" t="s">
        <v>119</v>
      </c>
      <c r="W20" s="209" t="s">
        <v>120</v>
      </c>
      <c r="X20" s="209" t="s">
        <v>121</v>
      </c>
      <c r="Y20" s="209" t="s">
        <v>124</v>
      </c>
      <c r="Z20" s="209" t="s">
        <v>125</v>
      </c>
      <c r="AA20" s="209" t="s">
        <v>126</v>
      </c>
      <c r="AB20" s="209" t="s">
        <v>127</v>
      </c>
      <c r="AC20" s="209" t="s">
        <v>128</v>
      </c>
      <c r="AD20" s="209" t="s">
        <v>131</v>
      </c>
      <c r="AE20" s="209" t="s">
        <v>132</v>
      </c>
      <c r="AF20" s="209" t="s">
        <v>133</v>
      </c>
      <c r="AG20" s="209" t="s">
        <v>134</v>
      </c>
      <c r="AH20" s="209" t="s">
        <v>135</v>
      </c>
      <c r="AI20" s="209" t="s">
        <v>138</v>
      </c>
      <c r="AJ20" s="209" t="s">
        <v>139</v>
      </c>
      <c r="AK20" s="209" t="s">
        <v>140</v>
      </c>
      <c r="AL20" s="209" t="s">
        <v>141</v>
      </c>
      <c r="AM20" s="209" t="s">
        <v>166</v>
      </c>
      <c r="AN20" s="209" t="s">
        <v>145</v>
      </c>
      <c r="AO20" s="209" t="s">
        <v>146</v>
      </c>
      <c r="AP20" s="209" t="s">
        <v>147</v>
      </c>
      <c r="AQ20" s="209" t="s">
        <v>148</v>
      </c>
      <c r="AR20" s="209" t="s">
        <v>149</v>
      </c>
      <c r="AS20" s="209" t="s">
        <v>152</v>
      </c>
      <c r="AT20" s="209" t="s">
        <v>153</v>
      </c>
      <c r="AU20" s="209" t="s">
        <v>154</v>
      </c>
      <c r="AV20" s="209" t="s">
        <v>155</v>
      </c>
      <c r="AW20" s="209" t="s">
        <v>156</v>
      </c>
      <c r="AX20" s="209" t="s">
        <v>159</v>
      </c>
      <c r="AY20" s="209" t="s">
        <v>160</v>
      </c>
      <c r="AZ20" s="209" t="s">
        <v>161</v>
      </c>
      <c r="BA20" s="209" t="s">
        <v>162</v>
      </c>
      <c r="BB20" s="209" t="s">
        <v>163</v>
      </c>
      <c r="BC20" s="209" t="s">
        <v>172</v>
      </c>
      <c r="BD20" s="209" t="s">
        <v>173</v>
      </c>
      <c r="BE20" s="209" t="s">
        <v>174</v>
      </c>
      <c r="BF20" s="209" t="s">
        <v>175</v>
      </c>
      <c r="BG20" s="209" t="s">
        <v>264</v>
      </c>
      <c r="BH20" s="209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25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25">
      <c r="A22" s="508" t="s">
        <v>186</v>
      </c>
      <c r="B22" s="509"/>
      <c r="C22" s="510"/>
      <c r="D22" s="206"/>
      <c r="E22" s="206"/>
      <c r="F22" s="206"/>
      <c r="G22" s="206"/>
      <c r="H22" s="207"/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19"/>
    </row>
    <row r="23" spans="1:87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X42"/>
  <sheetViews>
    <sheetView view="pageBreakPreview" zoomScale="80" zoomScaleNormal="70" zoomScaleSheetLayoutView="80" workbookViewId="0">
      <selection activeCell="D19" sqref="D19:E19"/>
    </sheetView>
  </sheetViews>
  <sheetFormatPr defaultRowHeight="15.75" x14ac:dyDescent="0.25"/>
  <cols>
    <col min="1" max="1" width="10.5" style="6" customWidth="1"/>
    <col min="2" max="2" width="24.875" style="6" customWidth="1"/>
    <col min="3" max="3" width="16.875" style="6" customWidth="1"/>
    <col min="4" max="4" width="10" style="6" customWidth="1"/>
    <col min="5" max="6" width="6.25" style="8" customWidth="1"/>
    <col min="7" max="7" width="8.875" style="8" bestFit="1" customWidth="1"/>
    <col min="8" max="11" width="6.25" style="8" customWidth="1"/>
    <col min="12" max="12" width="8.875" style="8" bestFit="1" customWidth="1"/>
    <col min="13" max="16" width="6.25" style="8" customWidth="1"/>
    <col min="17" max="17" width="8.875" style="8" bestFit="1" customWidth="1"/>
    <col min="18" max="21" width="6.25" style="8" customWidth="1"/>
    <col min="22" max="22" width="8.875" style="8" bestFit="1" customWidth="1"/>
    <col min="23" max="24" width="6.25" style="8" customWidth="1"/>
    <col min="25" max="26" width="6.25" style="6" customWidth="1"/>
    <col min="27" max="27" width="8.875" style="6" bestFit="1" customWidth="1"/>
    <col min="28" max="29" width="6.25" style="6" customWidth="1"/>
    <col min="30" max="30" width="10" style="6" customWidth="1"/>
    <col min="31" max="32" width="6.25" style="6" customWidth="1"/>
    <col min="33" max="33" width="8.875" style="6" bestFit="1" customWidth="1"/>
    <col min="34" max="37" width="6.25" style="6" customWidth="1"/>
    <col min="38" max="38" width="8.875" style="6" bestFit="1" customWidth="1"/>
    <col min="39" max="42" width="6.25" style="6" customWidth="1"/>
    <col min="43" max="43" width="8.875" style="6" bestFit="1" customWidth="1"/>
    <col min="44" max="47" width="6.25" style="6" customWidth="1"/>
    <col min="48" max="48" width="8.875" style="6" bestFit="1" customWidth="1"/>
    <col min="49" max="52" width="6.25" style="6" customWidth="1"/>
    <col min="53" max="53" width="8.875" style="6" bestFit="1" customWidth="1"/>
    <col min="54" max="55" width="6.25" style="6" customWidth="1"/>
    <col min="56" max="276" width="9" style="6"/>
    <col min="277" max="277" width="36.875" style="6" bestFit="1" customWidth="1"/>
    <col min="278" max="278" width="7.125" style="6" customWidth="1"/>
    <col min="279" max="279" width="6" style="6" customWidth="1"/>
    <col min="280" max="280" width="5.75" style="6" customWidth="1"/>
    <col min="281" max="281" width="10.5" style="6" customWidth="1"/>
    <col min="282" max="282" width="7.5" style="6" customWidth="1"/>
    <col min="283" max="283" width="6.375" style="6" customWidth="1"/>
    <col min="284" max="284" width="6.5" style="6" customWidth="1"/>
    <col min="285" max="285" width="6.375" style="6" customWidth="1"/>
    <col min="286" max="286" width="7.875" style="6" customWidth="1"/>
    <col min="287" max="287" width="7.75" style="6" customWidth="1"/>
    <col min="288" max="291" width="6.5" style="6" customWidth="1"/>
    <col min="292" max="292" width="6.875" style="6" customWidth="1"/>
    <col min="293" max="293" width="9" style="6"/>
    <col min="294" max="294" width="6.125" style="6" customWidth="1"/>
    <col min="295" max="295" width="7.5" style="6" customWidth="1"/>
    <col min="296" max="296" width="7.625" style="6" customWidth="1"/>
    <col min="297" max="297" width="7.75" style="6" customWidth="1"/>
    <col min="298" max="298" width="10.125" style="6" bestFit="1" customWidth="1"/>
    <col min="299" max="299" width="12" style="6" customWidth="1"/>
    <col min="300" max="300" width="10.25" style="6" bestFit="1" customWidth="1"/>
    <col min="301" max="301" width="8.75" style="6" bestFit="1" customWidth="1"/>
    <col min="302" max="302" width="7.75" style="6" customWidth="1"/>
    <col min="303" max="303" width="9.125" style="6" customWidth="1"/>
    <col min="304" max="304" width="9.875" style="6" customWidth="1"/>
    <col min="305" max="305" width="7.75" style="6" customWidth="1"/>
    <col min="306" max="306" width="9.375" style="6" customWidth="1"/>
    <col min="307" max="307" width="9" style="6"/>
    <col min="308" max="308" width="5.875" style="6" customWidth="1"/>
    <col min="309" max="309" width="7.125" style="6" customWidth="1"/>
    <col min="310" max="310" width="8.125" style="6" customWidth="1"/>
    <col min="311" max="311" width="10.25" style="6" customWidth="1"/>
    <col min="312" max="532" width="9" style="6"/>
    <col min="533" max="533" width="36.875" style="6" bestFit="1" customWidth="1"/>
    <col min="534" max="534" width="7.125" style="6" customWidth="1"/>
    <col min="535" max="535" width="6" style="6" customWidth="1"/>
    <col min="536" max="536" width="5.75" style="6" customWidth="1"/>
    <col min="537" max="537" width="10.5" style="6" customWidth="1"/>
    <col min="538" max="538" width="7.5" style="6" customWidth="1"/>
    <col min="539" max="539" width="6.375" style="6" customWidth="1"/>
    <col min="540" max="540" width="6.5" style="6" customWidth="1"/>
    <col min="541" max="541" width="6.375" style="6" customWidth="1"/>
    <col min="542" max="542" width="7.875" style="6" customWidth="1"/>
    <col min="543" max="543" width="7.75" style="6" customWidth="1"/>
    <col min="544" max="547" width="6.5" style="6" customWidth="1"/>
    <col min="548" max="548" width="6.875" style="6" customWidth="1"/>
    <col min="549" max="549" width="9" style="6"/>
    <col min="550" max="550" width="6.125" style="6" customWidth="1"/>
    <col min="551" max="551" width="7.5" style="6" customWidth="1"/>
    <col min="552" max="552" width="7.625" style="6" customWidth="1"/>
    <col min="553" max="553" width="7.75" style="6" customWidth="1"/>
    <col min="554" max="554" width="10.125" style="6" bestFit="1" customWidth="1"/>
    <col min="555" max="555" width="12" style="6" customWidth="1"/>
    <col min="556" max="556" width="10.25" style="6" bestFit="1" customWidth="1"/>
    <col min="557" max="557" width="8.75" style="6" bestFit="1" customWidth="1"/>
    <col min="558" max="558" width="7.75" style="6" customWidth="1"/>
    <col min="559" max="559" width="9.125" style="6" customWidth="1"/>
    <col min="560" max="560" width="9.875" style="6" customWidth="1"/>
    <col min="561" max="561" width="7.75" style="6" customWidth="1"/>
    <col min="562" max="562" width="9.375" style="6" customWidth="1"/>
    <col min="563" max="563" width="9" style="6"/>
    <col min="564" max="564" width="5.875" style="6" customWidth="1"/>
    <col min="565" max="565" width="7.125" style="6" customWidth="1"/>
    <col min="566" max="566" width="8.125" style="6" customWidth="1"/>
    <col min="567" max="567" width="10.25" style="6" customWidth="1"/>
    <col min="568" max="788" width="9" style="6"/>
    <col min="789" max="789" width="36.875" style="6" bestFit="1" customWidth="1"/>
    <col min="790" max="790" width="7.125" style="6" customWidth="1"/>
    <col min="791" max="791" width="6" style="6" customWidth="1"/>
    <col min="792" max="792" width="5.75" style="6" customWidth="1"/>
    <col min="793" max="793" width="10.5" style="6" customWidth="1"/>
    <col min="794" max="794" width="7.5" style="6" customWidth="1"/>
    <col min="795" max="795" width="6.375" style="6" customWidth="1"/>
    <col min="796" max="796" width="6.5" style="6" customWidth="1"/>
    <col min="797" max="797" width="6.375" style="6" customWidth="1"/>
    <col min="798" max="798" width="7.875" style="6" customWidth="1"/>
    <col min="799" max="799" width="7.75" style="6" customWidth="1"/>
    <col min="800" max="803" width="6.5" style="6" customWidth="1"/>
    <col min="804" max="804" width="6.875" style="6" customWidth="1"/>
    <col min="805" max="805" width="9" style="6"/>
    <col min="806" max="806" width="6.125" style="6" customWidth="1"/>
    <col min="807" max="807" width="7.5" style="6" customWidth="1"/>
    <col min="808" max="808" width="7.625" style="6" customWidth="1"/>
    <col min="809" max="809" width="7.75" style="6" customWidth="1"/>
    <col min="810" max="810" width="10.125" style="6" bestFit="1" customWidth="1"/>
    <col min="811" max="811" width="12" style="6" customWidth="1"/>
    <col min="812" max="812" width="10.25" style="6" bestFit="1" customWidth="1"/>
    <col min="813" max="813" width="8.75" style="6" bestFit="1" customWidth="1"/>
    <col min="814" max="814" width="7.75" style="6" customWidth="1"/>
    <col min="815" max="815" width="9.125" style="6" customWidth="1"/>
    <col min="816" max="816" width="9.875" style="6" customWidth="1"/>
    <col min="817" max="817" width="7.75" style="6" customWidth="1"/>
    <col min="818" max="818" width="9.375" style="6" customWidth="1"/>
    <col min="819" max="819" width="9" style="6"/>
    <col min="820" max="820" width="5.875" style="6" customWidth="1"/>
    <col min="821" max="821" width="7.125" style="6" customWidth="1"/>
    <col min="822" max="822" width="8.125" style="6" customWidth="1"/>
    <col min="823" max="823" width="10.25" style="6" customWidth="1"/>
    <col min="824" max="1044" width="9" style="6"/>
    <col min="1045" max="1045" width="36.875" style="6" bestFit="1" customWidth="1"/>
    <col min="1046" max="1046" width="7.125" style="6" customWidth="1"/>
    <col min="1047" max="1047" width="6" style="6" customWidth="1"/>
    <col min="1048" max="1048" width="5.75" style="6" customWidth="1"/>
    <col min="1049" max="1049" width="10.5" style="6" customWidth="1"/>
    <col min="1050" max="1050" width="7.5" style="6" customWidth="1"/>
    <col min="1051" max="1051" width="6.375" style="6" customWidth="1"/>
    <col min="1052" max="1052" width="6.5" style="6" customWidth="1"/>
    <col min="1053" max="1053" width="6.375" style="6" customWidth="1"/>
    <col min="1054" max="1054" width="7.875" style="6" customWidth="1"/>
    <col min="1055" max="1055" width="7.75" style="6" customWidth="1"/>
    <col min="1056" max="1059" width="6.5" style="6" customWidth="1"/>
    <col min="1060" max="1060" width="6.875" style="6" customWidth="1"/>
    <col min="1061" max="1061" width="9" style="6"/>
    <col min="1062" max="1062" width="6.125" style="6" customWidth="1"/>
    <col min="1063" max="1063" width="7.5" style="6" customWidth="1"/>
    <col min="1064" max="1064" width="7.625" style="6" customWidth="1"/>
    <col min="1065" max="1065" width="7.75" style="6" customWidth="1"/>
    <col min="1066" max="1066" width="10.125" style="6" bestFit="1" customWidth="1"/>
    <col min="1067" max="1067" width="12" style="6" customWidth="1"/>
    <col min="1068" max="1068" width="10.25" style="6" bestFit="1" customWidth="1"/>
    <col min="1069" max="1069" width="8.75" style="6" bestFit="1" customWidth="1"/>
    <col min="1070" max="1070" width="7.75" style="6" customWidth="1"/>
    <col min="1071" max="1071" width="9.125" style="6" customWidth="1"/>
    <col min="1072" max="1072" width="9.875" style="6" customWidth="1"/>
    <col min="1073" max="1073" width="7.75" style="6" customWidth="1"/>
    <col min="1074" max="1074" width="9.375" style="6" customWidth="1"/>
    <col min="1075" max="1075" width="9" style="6"/>
    <col min="1076" max="1076" width="5.875" style="6" customWidth="1"/>
    <col min="1077" max="1077" width="7.125" style="6" customWidth="1"/>
    <col min="1078" max="1078" width="8.125" style="6" customWidth="1"/>
    <col min="1079" max="1079" width="10.25" style="6" customWidth="1"/>
    <col min="1080" max="1300" width="9" style="6"/>
    <col min="1301" max="1301" width="36.875" style="6" bestFit="1" customWidth="1"/>
    <col min="1302" max="1302" width="7.125" style="6" customWidth="1"/>
    <col min="1303" max="1303" width="6" style="6" customWidth="1"/>
    <col min="1304" max="1304" width="5.75" style="6" customWidth="1"/>
    <col min="1305" max="1305" width="10.5" style="6" customWidth="1"/>
    <col min="1306" max="1306" width="7.5" style="6" customWidth="1"/>
    <col min="1307" max="1307" width="6.375" style="6" customWidth="1"/>
    <col min="1308" max="1308" width="6.5" style="6" customWidth="1"/>
    <col min="1309" max="1309" width="6.375" style="6" customWidth="1"/>
    <col min="1310" max="1310" width="7.875" style="6" customWidth="1"/>
    <col min="1311" max="1311" width="7.75" style="6" customWidth="1"/>
    <col min="1312" max="1315" width="6.5" style="6" customWidth="1"/>
    <col min="1316" max="1316" width="6.875" style="6" customWidth="1"/>
    <col min="1317" max="1317" width="9" style="6"/>
    <col min="1318" max="1318" width="6.125" style="6" customWidth="1"/>
    <col min="1319" max="1319" width="7.5" style="6" customWidth="1"/>
    <col min="1320" max="1320" width="7.625" style="6" customWidth="1"/>
    <col min="1321" max="1321" width="7.75" style="6" customWidth="1"/>
    <col min="1322" max="1322" width="10.125" style="6" bestFit="1" customWidth="1"/>
    <col min="1323" max="1323" width="12" style="6" customWidth="1"/>
    <col min="1324" max="1324" width="10.25" style="6" bestFit="1" customWidth="1"/>
    <col min="1325" max="1325" width="8.75" style="6" bestFit="1" customWidth="1"/>
    <col min="1326" max="1326" width="7.75" style="6" customWidth="1"/>
    <col min="1327" max="1327" width="9.125" style="6" customWidth="1"/>
    <col min="1328" max="1328" width="9.875" style="6" customWidth="1"/>
    <col min="1329" max="1329" width="7.75" style="6" customWidth="1"/>
    <col min="1330" max="1330" width="9.375" style="6" customWidth="1"/>
    <col min="1331" max="1331" width="9" style="6"/>
    <col min="1332" max="1332" width="5.875" style="6" customWidth="1"/>
    <col min="1333" max="1333" width="7.125" style="6" customWidth="1"/>
    <col min="1334" max="1334" width="8.125" style="6" customWidth="1"/>
    <col min="1335" max="1335" width="10.25" style="6" customWidth="1"/>
    <col min="1336" max="1556" width="9" style="6"/>
    <col min="1557" max="1557" width="36.875" style="6" bestFit="1" customWidth="1"/>
    <col min="1558" max="1558" width="7.125" style="6" customWidth="1"/>
    <col min="1559" max="1559" width="6" style="6" customWidth="1"/>
    <col min="1560" max="1560" width="5.75" style="6" customWidth="1"/>
    <col min="1561" max="1561" width="10.5" style="6" customWidth="1"/>
    <col min="1562" max="1562" width="7.5" style="6" customWidth="1"/>
    <col min="1563" max="1563" width="6.375" style="6" customWidth="1"/>
    <col min="1564" max="1564" width="6.5" style="6" customWidth="1"/>
    <col min="1565" max="1565" width="6.375" style="6" customWidth="1"/>
    <col min="1566" max="1566" width="7.875" style="6" customWidth="1"/>
    <col min="1567" max="1567" width="7.75" style="6" customWidth="1"/>
    <col min="1568" max="1571" width="6.5" style="6" customWidth="1"/>
    <col min="1572" max="1572" width="6.875" style="6" customWidth="1"/>
    <col min="1573" max="1573" width="9" style="6"/>
    <col min="1574" max="1574" width="6.125" style="6" customWidth="1"/>
    <col min="1575" max="1575" width="7.5" style="6" customWidth="1"/>
    <col min="1576" max="1576" width="7.625" style="6" customWidth="1"/>
    <col min="1577" max="1577" width="7.75" style="6" customWidth="1"/>
    <col min="1578" max="1578" width="10.125" style="6" bestFit="1" customWidth="1"/>
    <col min="1579" max="1579" width="12" style="6" customWidth="1"/>
    <col min="1580" max="1580" width="10.25" style="6" bestFit="1" customWidth="1"/>
    <col min="1581" max="1581" width="8.75" style="6" bestFit="1" customWidth="1"/>
    <col min="1582" max="1582" width="7.75" style="6" customWidth="1"/>
    <col min="1583" max="1583" width="9.125" style="6" customWidth="1"/>
    <col min="1584" max="1584" width="9.875" style="6" customWidth="1"/>
    <col min="1585" max="1585" width="7.75" style="6" customWidth="1"/>
    <col min="1586" max="1586" width="9.375" style="6" customWidth="1"/>
    <col min="1587" max="1587" width="9" style="6"/>
    <col min="1588" max="1588" width="5.875" style="6" customWidth="1"/>
    <col min="1589" max="1589" width="7.125" style="6" customWidth="1"/>
    <col min="1590" max="1590" width="8.125" style="6" customWidth="1"/>
    <col min="1591" max="1591" width="10.25" style="6" customWidth="1"/>
    <col min="1592" max="1812" width="9" style="6"/>
    <col min="1813" max="1813" width="36.875" style="6" bestFit="1" customWidth="1"/>
    <col min="1814" max="1814" width="7.125" style="6" customWidth="1"/>
    <col min="1815" max="1815" width="6" style="6" customWidth="1"/>
    <col min="1816" max="1816" width="5.75" style="6" customWidth="1"/>
    <col min="1817" max="1817" width="10.5" style="6" customWidth="1"/>
    <col min="1818" max="1818" width="7.5" style="6" customWidth="1"/>
    <col min="1819" max="1819" width="6.375" style="6" customWidth="1"/>
    <col min="1820" max="1820" width="6.5" style="6" customWidth="1"/>
    <col min="1821" max="1821" width="6.375" style="6" customWidth="1"/>
    <col min="1822" max="1822" width="7.875" style="6" customWidth="1"/>
    <col min="1823" max="1823" width="7.75" style="6" customWidth="1"/>
    <col min="1824" max="1827" width="6.5" style="6" customWidth="1"/>
    <col min="1828" max="1828" width="6.875" style="6" customWidth="1"/>
    <col min="1829" max="1829" width="9" style="6"/>
    <col min="1830" max="1830" width="6.125" style="6" customWidth="1"/>
    <col min="1831" max="1831" width="7.5" style="6" customWidth="1"/>
    <col min="1832" max="1832" width="7.625" style="6" customWidth="1"/>
    <col min="1833" max="1833" width="7.75" style="6" customWidth="1"/>
    <col min="1834" max="1834" width="10.125" style="6" bestFit="1" customWidth="1"/>
    <col min="1835" max="1835" width="12" style="6" customWidth="1"/>
    <col min="1836" max="1836" width="10.25" style="6" bestFit="1" customWidth="1"/>
    <col min="1837" max="1837" width="8.75" style="6" bestFit="1" customWidth="1"/>
    <col min="1838" max="1838" width="7.75" style="6" customWidth="1"/>
    <col min="1839" max="1839" width="9.125" style="6" customWidth="1"/>
    <col min="1840" max="1840" width="9.875" style="6" customWidth="1"/>
    <col min="1841" max="1841" width="7.75" style="6" customWidth="1"/>
    <col min="1842" max="1842" width="9.375" style="6" customWidth="1"/>
    <col min="1843" max="1843" width="9" style="6"/>
    <col min="1844" max="1844" width="5.875" style="6" customWidth="1"/>
    <col min="1845" max="1845" width="7.125" style="6" customWidth="1"/>
    <col min="1846" max="1846" width="8.125" style="6" customWidth="1"/>
    <col min="1847" max="1847" width="10.25" style="6" customWidth="1"/>
    <col min="1848" max="2068" width="9" style="6"/>
    <col min="2069" max="2069" width="36.875" style="6" bestFit="1" customWidth="1"/>
    <col min="2070" max="2070" width="7.125" style="6" customWidth="1"/>
    <col min="2071" max="2071" width="6" style="6" customWidth="1"/>
    <col min="2072" max="2072" width="5.75" style="6" customWidth="1"/>
    <col min="2073" max="2073" width="10.5" style="6" customWidth="1"/>
    <col min="2074" max="2074" width="7.5" style="6" customWidth="1"/>
    <col min="2075" max="2075" width="6.375" style="6" customWidth="1"/>
    <col min="2076" max="2076" width="6.5" style="6" customWidth="1"/>
    <col min="2077" max="2077" width="6.375" style="6" customWidth="1"/>
    <col min="2078" max="2078" width="7.875" style="6" customWidth="1"/>
    <col min="2079" max="2079" width="7.75" style="6" customWidth="1"/>
    <col min="2080" max="2083" width="6.5" style="6" customWidth="1"/>
    <col min="2084" max="2084" width="6.875" style="6" customWidth="1"/>
    <col min="2085" max="2085" width="9" style="6"/>
    <col min="2086" max="2086" width="6.125" style="6" customWidth="1"/>
    <col min="2087" max="2087" width="7.5" style="6" customWidth="1"/>
    <col min="2088" max="2088" width="7.625" style="6" customWidth="1"/>
    <col min="2089" max="2089" width="7.75" style="6" customWidth="1"/>
    <col min="2090" max="2090" width="10.125" style="6" bestFit="1" customWidth="1"/>
    <col min="2091" max="2091" width="12" style="6" customWidth="1"/>
    <col min="2092" max="2092" width="10.25" style="6" bestFit="1" customWidth="1"/>
    <col min="2093" max="2093" width="8.75" style="6" bestFit="1" customWidth="1"/>
    <col min="2094" max="2094" width="7.75" style="6" customWidth="1"/>
    <col min="2095" max="2095" width="9.125" style="6" customWidth="1"/>
    <col min="2096" max="2096" width="9.875" style="6" customWidth="1"/>
    <col min="2097" max="2097" width="7.75" style="6" customWidth="1"/>
    <col min="2098" max="2098" width="9.375" style="6" customWidth="1"/>
    <col min="2099" max="2099" width="9" style="6"/>
    <col min="2100" max="2100" width="5.875" style="6" customWidth="1"/>
    <col min="2101" max="2101" width="7.125" style="6" customWidth="1"/>
    <col min="2102" max="2102" width="8.125" style="6" customWidth="1"/>
    <col min="2103" max="2103" width="10.25" style="6" customWidth="1"/>
    <col min="2104" max="2324" width="9" style="6"/>
    <col min="2325" max="2325" width="36.875" style="6" bestFit="1" customWidth="1"/>
    <col min="2326" max="2326" width="7.125" style="6" customWidth="1"/>
    <col min="2327" max="2327" width="6" style="6" customWidth="1"/>
    <col min="2328" max="2328" width="5.75" style="6" customWidth="1"/>
    <col min="2329" max="2329" width="10.5" style="6" customWidth="1"/>
    <col min="2330" max="2330" width="7.5" style="6" customWidth="1"/>
    <col min="2331" max="2331" width="6.375" style="6" customWidth="1"/>
    <col min="2332" max="2332" width="6.5" style="6" customWidth="1"/>
    <col min="2333" max="2333" width="6.375" style="6" customWidth="1"/>
    <col min="2334" max="2334" width="7.875" style="6" customWidth="1"/>
    <col min="2335" max="2335" width="7.75" style="6" customWidth="1"/>
    <col min="2336" max="2339" width="6.5" style="6" customWidth="1"/>
    <col min="2340" max="2340" width="6.875" style="6" customWidth="1"/>
    <col min="2341" max="2341" width="9" style="6"/>
    <col min="2342" max="2342" width="6.125" style="6" customWidth="1"/>
    <col min="2343" max="2343" width="7.5" style="6" customWidth="1"/>
    <col min="2344" max="2344" width="7.625" style="6" customWidth="1"/>
    <col min="2345" max="2345" width="7.75" style="6" customWidth="1"/>
    <col min="2346" max="2346" width="10.125" style="6" bestFit="1" customWidth="1"/>
    <col min="2347" max="2347" width="12" style="6" customWidth="1"/>
    <col min="2348" max="2348" width="10.25" style="6" bestFit="1" customWidth="1"/>
    <col min="2349" max="2349" width="8.75" style="6" bestFit="1" customWidth="1"/>
    <col min="2350" max="2350" width="7.75" style="6" customWidth="1"/>
    <col min="2351" max="2351" width="9.125" style="6" customWidth="1"/>
    <col min="2352" max="2352" width="9.875" style="6" customWidth="1"/>
    <col min="2353" max="2353" width="7.75" style="6" customWidth="1"/>
    <col min="2354" max="2354" width="9.375" style="6" customWidth="1"/>
    <col min="2355" max="2355" width="9" style="6"/>
    <col min="2356" max="2356" width="5.875" style="6" customWidth="1"/>
    <col min="2357" max="2357" width="7.125" style="6" customWidth="1"/>
    <col min="2358" max="2358" width="8.125" style="6" customWidth="1"/>
    <col min="2359" max="2359" width="10.25" style="6" customWidth="1"/>
    <col min="2360" max="2580" width="9" style="6"/>
    <col min="2581" max="2581" width="36.875" style="6" bestFit="1" customWidth="1"/>
    <col min="2582" max="2582" width="7.125" style="6" customWidth="1"/>
    <col min="2583" max="2583" width="6" style="6" customWidth="1"/>
    <col min="2584" max="2584" width="5.75" style="6" customWidth="1"/>
    <col min="2585" max="2585" width="10.5" style="6" customWidth="1"/>
    <col min="2586" max="2586" width="7.5" style="6" customWidth="1"/>
    <col min="2587" max="2587" width="6.375" style="6" customWidth="1"/>
    <col min="2588" max="2588" width="6.5" style="6" customWidth="1"/>
    <col min="2589" max="2589" width="6.375" style="6" customWidth="1"/>
    <col min="2590" max="2590" width="7.875" style="6" customWidth="1"/>
    <col min="2591" max="2591" width="7.75" style="6" customWidth="1"/>
    <col min="2592" max="2595" width="6.5" style="6" customWidth="1"/>
    <col min="2596" max="2596" width="6.875" style="6" customWidth="1"/>
    <col min="2597" max="2597" width="9" style="6"/>
    <col min="2598" max="2598" width="6.125" style="6" customWidth="1"/>
    <col min="2599" max="2599" width="7.5" style="6" customWidth="1"/>
    <col min="2600" max="2600" width="7.625" style="6" customWidth="1"/>
    <col min="2601" max="2601" width="7.75" style="6" customWidth="1"/>
    <col min="2602" max="2602" width="10.125" style="6" bestFit="1" customWidth="1"/>
    <col min="2603" max="2603" width="12" style="6" customWidth="1"/>
    <col min="2604" max="2604" width="10.25" style="6" bestFit="1" customWidth="1"/>
    <col min="2605" max="2605" width="8.75" style="6" bestFit="1" customWidth="1"/>
    <col min="2606" max="2606" width="7.75" style="6" customWidth="1"/>
    <col min="2607" max="2607" width="9.125" style="6" customWidth="1"/>
    <col min="2608" max="2608" width="9.875" style="6" customWidth="1"/>
    <col min="2609" max="2609" width="7.75" style="6" customWidth="1"/>
    <col min="2610" max="2610" width="9.375" style="6" customWidth="1"/>
    <col min="2611" max="2611" width="9" style="6"/>
    <col min="2612" max="2612" width="5.875" style="6" customWidth="1"/>
    <col min="2613" max="2613" width="7.125" style="6" customWidth="1"/>
    <col min="2614" max="2614" width="8.125" style="6" customWidth="1"/>
    <col min="2615" max="2615" width="10.25" style="6" customWidth="1"/>
    <col min="2616" max="2836" width="9" style="6"/>
    <col min="2837" max="2837" width="36.875" style="6" bestFit="1" customWidth="1"/>
    <col min="2838" max="2838" width="7.125" style="6" customWidth="1"/>
    <col min="2839" max="2839" width="6" style="6" customWidth="1"/>
    <col min="2840" max="2840" width="5.75" style="6" customWidth="1"/>
    <col min="2841" max="2841" width="10.5" style="6" customWidth="1"/>
    <col min="2842" max="2842" width="7.5" style="6" customWidth="1"/>
    <col min="2843" max="2843" width="6.375" style="6" customWidth="1"/>
    <col min="2844" max="2844" width="6.5" style="6" customWidth="1"/>
    <col min="2845" max="2845" width="6.375" style="6" customWidth="1"/>
    <col min="2846" max="2846" width="7.875" style="6" customWidth="1"/>
    <col min="2847" max="2847" width="7.75" style="6" customWidth="1"/>
    <col min="2848" max="2851" width="6.5" style="6" customWidth="1"/>
    <col min="2852" max="2852" width="6.875" style="6" customWidth="1"/>
    <col min="2853" max="2853" width="9" style="6"/>
    <col min="2854" max="2854" width="6.125" style="6" customWidth="1"/>
    <col min="2855" max="2855" width="7.5" style="6" customWidth="1"/>
    <col min="2856" max="2856" width="7.625" style="6" customWidth="1"/>
    <col min="2857" max="2857" width="7.75" style="6" customWidth="1"/>
    <col min="2858" max="2858" width="10.125" style="6" bestFit="1" customWidth="1"/>
    <col min="2859" max="2859" width="12" style="6" customWidth="1"/>
    <col min="2860" max="2860" width="10.25" style="6" bestFit="1" customWidth="1"/>
    <col min="2861" max="2861" width="8.75" style="6" bestFit="1" customWidth="1"/>
    <col min="2862" max="2862" width="7.75" style="6" customWidth="1"/>
    <col min="2863" max="2863" width="9.125" style="6" customWidth="1"/>
    <col min="2864" max="2864" width="9.875" style="6" customWidth="1"/>
    <col min="2865" max="2865" width="7.75" style="6" customWidth="1"/>
    <col min="2866" max="2866" width="9.375" style="6" customWidth="1"/>
    <col min="2867" max="2867" width="9" style="6"/>
    <col min="2868" max="2868" width="5.875" style="6" customWidth="1"/>
    <col min="2869" max="2869" width="7.125" style="6" customWidth="1"/>
    <col min="2870" max="2870" width="8.125" style="6" customWidth="1"/>
    <col min="2871" max="2871" width="10.25" style="6" customWidth="1"/>
    <col min="2872" max="3092" width="9" style="6"/>
    <col min="3093" max="3093" width="36.875" style="6" bestFit="1" customWidth="1"/>
    <col min="3094" max="3094" width="7.125" style="6" customWidth="1"/>
    <col min="3095" max="3095" width="6" style="6" customWidth="1"/>
    <col min="3096" max="3096" width="5.75" style="6" customWidth="1"/>
    <col min="3097" max="3097" width="10.5" style="6" customWidth="1"/>
    <col min="3098" max="3098" width="7.5" style="6" customWidth="1"/>
    <col min="3099" max="3099" width="6.375" style="6" customWidth="1"/>
    <col min="3100" max="3100" width="6.5" style="6" customWidth="1"/>
    <col min="3101" max="3101" width="6.375" style="6" customWidth="1"/>
    <col min="3102" max="3102" width="7.875" style="6" customWidth="1"/>
    <col min="3103" max="3103" width="7.75" style="6" customWidth="1"/>
    <col min="3104" max="3107" width="6.5" style="6" customWidth="1"/>
    <col min="3108" max="3108" width="6.875" style="6" customWidth="1"/>
    <col min="3109" max="3109" width="9" style="6"/>
    <col min="3110" max="3110" width="6.125" style="6" customWidth="1"/>
    <col min="3111" max="3111" width="7.5" style="6" customWidth="1"/>
    <col min="3112" max="3112" width="7.625" style="6" customWidth="1"/>
    <col min="3113" max="3113" width="7.75" style="6" customWidth="1"/>
    <col min="3114" max="3114" width="10.125" style="6" bestFit="1" customWidth="1"/>
    <col min="3115" max="3115" width="12" style="6" customWidth="1"/>
    <col min="3116" max="3116" width="10.25" style="6" bestFit="1" customWidth="1"/>
    <col min="3117" max="3117" width="8.75" style="6" bestFit="1" customWidth="1"/>
    <col min="3118" max="3118" width="7.75" style="6" customWidth="1"/>
    <col min="3119" max="3119" width="9.125" style="6" customWidth="1"/>
    <col min="3120" max="3120" width="9.875" style="6" customWidth="1"/>
    <col min="3121" max="3121" width="7.75" style="6" customWidth="1"/>
    <col min="3122" max="3122" width="9.375" style="6" customWidth="1"/>
    <col min="3123" max="3123" width="9" style="6"/>
    <col min="3124" max="3124" width="5.875" style="6" customWidth="1"/>
    <col min="3125" max="3125" width="7.125" style="6" customWidth="1"/>
    <col min="3126" max="3126" width="8.125" style="6" customWidth="1"/>
    <col min="3127" max="3127" width="10.25" style="6" customWidth="1"/>
    <col min="3128" max="3348" width="9" style="6"/>
    <col min="3349" max="3349" width="36.875" style="6" bestFit="1" customWidth="1"/>
    <col min="3350" max="3350" width="7.125" style="6" customWidth="1"/>
    <col min="3351" max="3351" width="6" style="6" customWidth="1"/>
    <col min="3352" max="3352" width="5.75" style="6" customWidth="1"/>
    <col min="3353" max="3353" width="10.5" style="6" customWidth="1"/>
    <col min="3354" max="3354" width="7.5" style="6" customWidth="1"/>
    <col min="3355" max="3355" width="6.375" style="6" customWidth="1"/>
    <col min="3356" max="3356" width="6.5" style="6" customWidth="1"/>
    <col min="3357" max="3357" width="6.375" style="6" customWidth="1"/>
    <col min="3358" max="3358" width="7.875" style="6" customWidth="1"/>
    <col min="3359" max="3359" width="7.75" style="6" customWidth="1"/>
    <col min="3360" max="3363" width="6.5" style="6" customWidth="1"/>
    <col min="3364" max="3364" width="6.875" style="6" customWidth="1"/>
    <col min="3365" max="3365" width="9" style="6"/>
    <col min="3366" max="3366" width="6.125" style="6" customWidth="1"/>
    <col min="3367" max="3367" width="7.5" style="6" customWidth="1"/>
    <col min="3368" max="3368" width="7.625" style="6" customWidth="1"/>
    <col min="3369" max="3369" width="7.75" style="6" customWidth="1"/>
    <col min="3370" max="3370" width="10.125" style="6" bestFit="1" customWidth="1"/>
    <col min="3371" max="3371" width="12" style="6" customWidth="1"/>
    <col min="3372" max="3372" width="10.25" style="6" bestFit="1" customWidth="1"/>
    <col min="3373" max="3373" width="8.75" style="6" bestFit="1" customWidth="1"/>
    <col min="3374" max="3374" width="7.75" style="6" customWidth="1"/>
    <col min="3375" max="3375" width="9.125" style="6" customWidth="1"/>
    <col min="3376" max="3376" width="9.875" style="6" customWidth="1"/>
    <col min="3377" max="3377" width="7.75" style="6" customWidth="1"/>
    <col min="3378" max="3378" width="9.375" style="6" customWidth="1"/>
    <col min="3379" max="3379" width="9" style="6"/>
    <col min="3380" max="3380" width="5.875" style="6" customWidth="1"/>
    <col min="3381" max="3381" width="7.125" style="6" customWidth="1"/>
    <col min="3382" max="3382" width="8.125" style="6" customWidth="1"/>
    <col min="3383" max="3383" width="10.25" style="6" customWidth="1"/>
    <col min="3384" max="3604" width="9" style="6"/>
    <col min="3605" max="3605" width="36.875" style="6" bestFit="1" customWidth="1"/>
    <col min="3606" max="3606" width="7.125" style="6" customWidth="1"/>
    <col min="3607" max="3607" width="6" style="6" customWidth="1"/>
    <col min="3608" max="3608" width="5.75" style="6" customWidth="1"/>
    <col min="3609" max="3609" width="10.5" style="6" customWidth="1"/>
    <col min="3610" max="3610" width="7.5" style="6" customWidth="1"/>
    <col min="3611" max="3611" width="6.375" style="6" customWidth="1"/>
    <col min="3612" max="3612" width="6.5" style="6" customWidth="1"/>
    <col min="3613" max="3613" width="6.375" style="6" customWidth="1"/>
    <col min="3614" max="3614" width="7.875" style="6" customWidth="1"/>
    <col min="3615" max="3615" width="7.75" style="6" customWidth="1"/>
    <col min="3616" max="3619" width="6.5" style="6" customWidth="1"/>
    <col min="3620" max="3620" width="6.875" style="6" customWidth="1"/>
    <col min="3621" max="3621" width="9" style="6"/>
    <col min="3622" max="3622" width="6.125" style="6" customWidth="1"/>
    <col min="3623" max="3623" width="7.5" style="6" customWidth="1"/>
    <col min="3624" max="3624" width="7.625" style="6" customWidth="1"/>
    <col min="3625" max="3625" width="7.75" style="6" customWidth="1"/>
    <col min="3626" max="3626" width="10.125" style="6" bestFit="1" customWidth="1"/>
    <col min="3627" max="3627" width="12" style="6" customWidth="1"/>
    <col min="3628" max="3628" width="10.25" style="6" bestFit="1" customWidth="1"/>
    <col min="3629" max="3629" width="8.75" style="6" bestFit="1" customWidth="1"/>
    <col min="3630" max="3630" width="7.75" style="6" customWidth="1"/>
    <col min="3631" max="3631" width="9.125" style="6" customWidth="1"/>
    <col min="3632" max="3632" width="9.875" style="6" customWidth="1"/>
    <col min="3633" max="3633" width="7.75" style="6" customWidth="1"/>
    <col min="3634" max="3634" width="9.375" style="6" customWidth="1"/>
    <col min="3635" max="3635" width="9" style="6"/>
    <col min="3636" max="3636" width="5.875" style="6" customWidth="1"/>
    <col min="3637" max="3637" width="7.125" style="6" customWidth="1"/>
    <col min="3638" max="3638" width="8.125" style="6" customWidth="1"/>
    <col min="3639" max="3639" width="10.25" style="6" customWidth="1"/>
    <col min="3640" max="3860" width="9" style="6"/>
    <col min="3861" max="3861" width="36.875" style="6" bestFit="1" customWidth="1"/>
    <col min="3862" max="3862" width="7.125" style="6" customWidth="1"/>
    <col min="3863" max="3863" width="6" style="6" customWidth="1"/>
    <col min="3864" max="3864" width="5.75" style="6" customWidth="1"/>
    <col min="3865" max="3865" width="10.5" style="6" customWidth="1"/>
    <col min="3866" max="3866" width="7.5" style="6" customWidth="1"/>
    <col min="3867" max="3867" width="6.375" style="6" customWidth="1"/>
    <col min="3868" max="3868" width="6.5" style="6" customWidth="1"/>
    <col min="3869" max="3869" width="6.375" style="6" customWidth="1"/>
    <col min="3870" max="3870" width="7.875" style="6" customWidth="1"/>
    <col min="3871" max="3871" width="7.75" style="6" customWidth="1"/>
    <col min="3872" max="3875" width="6.5" style="6" customWidth="1"/>
    <col min="3876" max="3876" width="6.875" style="6" customWidth="1"/>
    <col min="3877" max="3877" width="9" style="6"/>
    <col min="3878" max="3878" width="6.125" style="6" customWidth="1"/>
    <col min="3879" max="3879" width="7.5" style="6" customWidth="1"/>
    <col min="3880" max="3880" width="7.625" style="6" customWidth="1"/>
    <col min="3881" max="3881" width="7.75" style="6" customWidth="1"/>
    <col min="3882" max="3882" width="10.125" style="6" bestFit="1" customWidth="1"/>
    <col min="3883" max="3883" width="12" style="6" customWidth="1"/>
    <col min="3884" max="3884" width="10.25" style="6" bestFit="1" customWidth="1"/>
    <col min="3885" max="3885" width="8.75" style="6" bestFit="1" customWidth="1"/>
    <col min="3886" max="3886" width="7.75" style="6" customWidth="1"/>
    <col min="3887" max="3887" width="9.125" style="6" customWidth="1"/>
    <col min="3888" max="3888" width="9.875" style="6" customWidth="1"/>
    <col min="3889" max="3889" width="7.75" style="6" customWidth="1"/>
    <col min="3890" max="3890" width="9.375" style="6" customWidth="1"/>
    <col min="3891" max="3891" width="9" style="6"/>
    <col min="3892" max="3892" width="5.875" style="6" customWidth="1"/>
    <col min="3893" max="3893" width="7.125" style="6" customWidth="1"/>
    <col min="3894" max="3894" width="8.125" style="6" customWidth="1"/>
    <col min="3895" max="3895" width="10.25" style="6" customWidth="1"/>
    <col min="3896" max="4116" width="9" style="6"/>
    <col min="4117" max="4117" width="36.875" style="6" bestFit="1" customWidth="1"/>
    <col min="4118" max="4118" width="7.125" style="6" customWidth="1"/>
    <col min="4119" max="4119" width="6" style="6" customWidth="1"/>
    <col min="4120" max="4120" width="5.75" style="6" customWidth="1"/>
    <col min="4121" max="4121" width="10.5" style="6" customWidth="1"/>
    <col min="4122" max="4122" width="7.5" style="6" customWidth="1"/>
    <col min="4123" max="4123" width="6.375" style="6" customWidth="1"/>
    <col min="4124" max="4124" width="6.5" style="6" customWidth="1"/>
    <col min="4125" max="4125" width="6.375" style="6" customWidth="1"/>
    <col min="4126" max="4126" width="7.875" style="6" customWidth="1"/>
    <col min="4127" max="4127" width="7.75" style="6" customWidth="1"/>
    <col min="4128" max="4131" width="6.5" style="6" customWidth="1"/>
    <col min="4132" max="4132" width="6.875" style="6" customWidth="1"/>
    <col min="4133" max="4133" width="9" style="6"/>
    <col min="4134" max="4134" width="6.125" style="6" customWidth="1"/>
    <col min="4135" max="4135" width="7.5" style="6" customWidth="1"/>
    <col min="4136" max="4136" width="7.625" style="6" customWidth="1"/>
    <col min="4137" max="4137" width="7.75" style="6" customWidth="1"/>
    <col min="4138" max="4138" width="10.125" style="6" bestFit="1" customWidth="1"/>
    <col min="4139" max="4139" width="12" style="6" customWidth="1"/>
    <col min="4140" max="4140" width="10.25" style="6" bestFit="1" customWidth="1"/>
    <col min="4141" max="4141" width="8.75" style="6" bestFit="1" customWidth="1"/>
    <col min="4142" max="4142" width="7.75" style="6" customWidth="1"/>
    <col min="4143" max="4143" width="9.125" style="6" customWidth="1"/>
    <col min="4144" max="4144" width="9.875" style="6" customWidth="1"/>
    <col min="4145" max="4145" width="7.75" style="6" customWidth="1"/>
    <col min="4146" max="4146" width="9.375" style="6" customWidth="1"/>
    <col min="4147" max="4147" width="9" style="6"/>
    <col min="4148" max="4148" width="5.875" style="6" customWidth="1"/>
    <col min="4149" max="4149" width="7.125" style="6" customWidth="1"/>
    <col min="4150" max="4150" width="8.125" style="6" customWidth="1"/>
    <col min="4151" max="4151" width="10.25" style="6" customWidth="1"/>
    <col min="4152" max="4372" width="9" style="6"/>
    <col min="4373" max="4373" width="36.875" style="6" bestFit="1" customWidth="1"/>
    <col min="4374" max="4374" width="7.125" style="6" customWidth="1"/>
    <col min="4375" max="4375" width="6" style="6" customWidth="1"/>
    <col min="4376" max="4376" width="5.75" style="6" customWidth="1"/>
    <col min="4377" max="4377" width="10.5" style="6" customWidth="1"/>
    <col min="4378" max="4378" width="7.5" style="6" customWidth="1"/>
    <col min="4379" max="4379" width="6.375" style="6" customWidth="1"/>
    <col min="4380" max="4380" width="6.5" style="6" customWidth="1"/>
    <col min="4381" max="4381" width="6.375" style="6" customWidth="1"/>
    <col min="4382" max="4382" width="7.875" style="6" customWidth="1"/>
    <col min="4383" max="4383" width="7.75" style="6" customWidth="1"/>
    <col min="4384" max="4387" width="6.5" style="6" customWidth="1"/>
    <col min="4388" max="4388" width="6.875" style="6" customWidth="1"/>
    <col min="4389" max="4389" width="9" style="6"/>
    <col min="4390" max="4390" width="6.125" style="6" customWidth="1"/>
    <col min="4391" max="4391" width="7.5" style="6" customWidth="1"/>
    <col min="4392" max="4392" width="7.625" style="6" customWidth="1"/>
    <col min="4393" max="4393" width="7.75" style="6" customWidth="1"/>
    <col min="4394" max="4394" width="10.125" style="6" bestFit="1" customWidth="1"/>
    <col min="4395" max="4395" width="12" style="6" customWidth="1"/>
    <col min="4396" max="4396" width="10.25" style="6" bestFit="1" customWidth="1"/>
    <col min="4397" max="4397" width="8.75" style="6" bestFit="1" customWidth="1"/>
    <col min="4398" max="4398" width="7.75" style="6" customWidth="1"/>
    <col min="4399" max="4399" width="9.125" style="6" customWidth="1"/>
    <col min="4400" max="4400" width="9.875" style="6" customWidth="1"/>
    <col min="4401" max="4401" width="7.75" style="6" customWidth="1"/>
    <col min="4402" max="4402" width="9.375" style="6" customWidth="1"/>
    <col min="4403" max="4403" width="9" style="6"/>
    <col min="4404" max="4404" width="5.875" style="6" customWidth="1"/>
    <col min="4405" max="4405" width="7.125" style="6" customWidth="1"/>
    <col min="4406" max="4406" width="8.125" style="6" customWidth="1"/>
    <col min="4407" max="4407" width="10.25" style="6" customWidth="1"/>
    <col min="4408" max="4628" width="9" style="6"/>
    <col min="4629" max="4629" width="36.875" style="6" bestFit="1" customWidth="1"/>
    <col min="4630" max="4630" width="7.125" style="6" customWidth="1"/>
    <col min="4631" max="4631" width="6" style="6" customWidth="1"/>
    <col min="4632" max="4632" width="5.75" style="6" customWidth="1"/>
    <col min="4633" max="4633" width="10.5" style="6" customWidth="1"/>
    <col min="4634" max="4634" width="7.5" style="6" customWidth="1"/>
    <col min="4635" max="4635" width="6.375" style="6" customWidth="1"/>
    <col min="4636" max="4636" width="6.5" style="6" customWidth="1"/>
    <col min="4637" max="4637" width="6.375" style="6" customWidth="1"/>
    <col min="4638" max="4638" width="7.875" style="6" customWidth="1"/>
    <col min="4639" max="4639" width="7.75" style="6" customWidth="1"/>
    <col min="4640" max="4643" width="6.5" style="6" customWidth="1"/>
    <col min="4644" max="4644" width="6.875" style="6" customWidth="1"/>
    <col min="4645" max="4645" width="9" style="6"/>
    <col min="4646" max="4646" width="6.125" style="6" customWidth="1"/>
    <col min="4647" max="4647" width="7.5" style="6" customWidth="1"/>
    <col min="4648" max="4648" width="7.625" style="6" customWidth="1"/>
    <col min="4649" max="4649" width="7.75" style="6" customWidth="1"/>
    <col min="4650" max="4650" width="10.125" style="6" bestFit="1" customWidth="1"/>
    <col min="4651" max="4651" width="12" style="6" customWidth="1"/>
    <col min="4652" max="4652" width="10.25" style="6" bestFit="1" customWidth="1"/>
    <col min="4653" max="4653" width="8.75" style="6" bestFit="1" customWidth="1"/>
    <col min="4654" max="4654" width="7.75" style="6" customWidth="1"/>
    <col min="4655" max="4655" width="9.125" style="6" customWidth="1"/>
    <col min="4656" max="4656" width="9.875" style="6" customWidth="1"/>
    <col min="4657" max="4657" width="7.75" style="6" customWidth="1"/>
    <col min="4658" max="4658" width="9.375" style="6" customWidth="1"/>
    <col min="4659" max="4659" width="9" style="6"/>
    <col min="4660" max="4660" width="5.875" style="6" customWidth="1"/>
    <col min="4661" max="4661" width="7.125" style="6" customWidth="1"/>
    <col min="4662" max="4662" width="8.125" style="6" customWidth="1"/>
    <col min="4663" max="4663" width="10.25" style="6" customWidth="1"/>
    <col min="4664" max="4884" width="9" style="6"/>
    <col min="4885" max="4885" width="36.875" style="6" bestFit="1" customWidth="1"/>
    <col min="4886" max="4886" width="7.125" style="6" customWidth="1"/>
    <col min="4887" max="4887" width="6" style="6" customWidth="1"/>
    <col min="4888" max="4888" width="5.75" style="6" customWidth="1"/>
    <col min="4889" max="4889" width="10.5" style="6" customWidth="1"/>
    <col min="4890" max="4890" width="7.5" style="6" customWidth="1"/>
    <col min="4891" max="4891" width="6.375" style="6" customWidth="1"/>
    <col min="4892" max="4892" width="6.5" style="6" customWidth="1"/>
    <col min="4893" max="4893" width="6.375" style="6" customWidth="1"/>
    <col min="4894" max="4894" width="7.875" style="6" customWidth="1"/>
    <col min="4895" max="4895" width="7.75" style="6" customWidth="1"/>
    <col min="4896" max="4899" width="6.5" style="6" customWidth="1"/>
    <col min="4900" max="4900" width="6.875" style="6" customWidth="1"/>
    <col min="4901" max="4901" width="9" style="6"/>
    <col min="4902" max="4902" width="6.125" style="6" customWidth="1"/>
    <col min="4903" max="4903" width="7.5" style="6" customWidth="1"/>
    <col min="4904" max="4904" width="7.625" style="6" customWidth="1"/>
    <col min="4905" max="4905" width="7.75" style="6" customWidth="1"/>
    <col min="4906" max="4906" width="10.125" style="6" bestFit="1" customWidth="1"/>
    <col min="4907" max="4907" width="12" style="6" customWidth="1"/>
    <col min="4908" max="4908" width="10.25" style="6" bestFit="1" customWidth="1"/>
    <col min="4909" max="4909" width="8.75" style="6" bestFit="1" customWidth="1"/>
    <col min="4910" max="4910" width="7.75" style="6" customWidth="1"/>
    <col min="4911" max="4911" width="9.125" style="6" customWidth="1"/>
    <col min="4912" max="4912" width="9.875" style="6" customWidth="1"/>
    <col min="4913" max="4913" width="7.75" style="6" customWidth="1"/>
    <col min="4914" max="4914" width="9.375" style="6" customWidth="1"/>
    <col min="4915" max="4915" width="9" style="6"/>
    <col min="4916" max="4916" width="5.875" style="6" customWidth="1"/>
    <col min="4917" max="4917" width="7.125" style="6" customWidth="1"/>
    <col min="4918" max="4918" width="8.125" style="6" customWidth="1"/>
    <col min="4919" max="4919" width="10.25" style="6" customWidth="1"/>
    <col min="4920" max="5140" width="9" style="6"/>
    <col min="5141" max="5141" width="36.875" style="6" bestFit="1" customWidth="1"/>
    <col min="5142" max="5142" width="7.125" style="6" customWidth="1"/>
    <col min="5143" max="5143" width="6" style="6" customWidth="1"/>
    <col min="5144" max="5144" width="5.75" style="6" customWidth="1"/>
    <col min="5145" max="5145" width="10.5" style="6" customWidth="1"/>
    <col min="5146" max="5146" width="7.5" style="6" customWidth="1"/>
    <col min="5147" max="5147" width="6.375" style="6" customWidth="1"/>
    <col min="5148" max="5148" width="6.5" style="6" customWidth="1"/>
    <col min="5149" max="5149" width="6.375" style="6" customWidth="1"/>
    <col min="5150" max="5150" width="7.875" style="6" customWidth="1"/>
    <col min="5151" max="5151" width="7.75" style="6" customWidth="1"/>
    <col min="5152" max="5155" width="6.5" style="6" customWidth="1"/>
    <col min="5156" max="5156" width="6.875" style="6" customWidth="1"/>
    <col min="5157" max="5157" width="9" style="6"/>
    <col min="5158" max="5158" width="6.125" style="6" customWidth="1"/>
    <col min="5159" max="5159" width="7.5" style="6" customWidth="1"/>
    <col min="5160" max="5160" width="7.625" style="6" customWidth="1"/>
    <col min="5161" max="5161" width="7.75" style="6" customWidth="1"/>
    <col min="5162" max="5162" width="10.125" style="6" bestFit="1" customWidth="1"/>
    <col min="5163" max="5163" width="12" style="6" customWidth="1"/>
    <col min="5164" max="5164" width="10.25" style="6" bestFit="1" customWidth="1"/>
    <col min="5165" max="5165" width="8.75" style="6" bestFit="1" customWidth="1"/>
    <col min="5166" max="5166" width="7.75" style="6" customWidth="1"/>
    <col min="5167" max="5167" width="9.125" style="6" customWidth="1"/>
    <col min="5168" max="5168" width="9.875" style="6" customWidth="1"/>
    <col min="5169" max="5169" width="7.75" style="6" customWidth="1"/>
    <col min="5170" max="5170" width="9.375" style="6" customWidth="1"/>
    <col min="5171" max="5171" width="9" style="6"/>
    <col min="5172" max="5172" width="5.875" style="6" customWidth="1"/>
    <col min="5173" max="5173" width="7.125" style="6" customWidth="1"/>
    <col min="5174" max="5174" width="8.125" style="6" customWidth="1"/>
    <col min="5175" max="5175" width="10.25" style="6" customWidth="1"/>
    <col min="5176" max="5396" width="9" style="6"/>
    <col min="5397" max="5397" width="36.875" style="6" bestFit="1" customWidth="1"/>
    <col min="5398" max="5398" width="7.125" style="6" customWidth="1"/>
    <col min="5399" max="5399" width="6" style="6" customWidth="1"/>
    <col min="5400" max="5400" width="5.75" style="6" customWidth="1"/>
    <col min="5401" max="5401" width="10.5" style="6" customWidth="1"/>
    <col min="5402" max="5402" width="7.5" style="6" customWidth="1"/>
    <col min="5403" max="5403" width="6.375" style="6" customWidth="1"/>
    <col min="5404" max="5404" width="6.5" style="6" customWidth="1"/>
    <col min="5405" max="5405" width="6.375" style="6" customWidth="1"/>
    <col min="5406" max="5406" width="7.875" style="6" customWidth="1"/>
    <col min="5407" max="5407" width="7.75" style="6" customWidth="1"/>
    <col min="5408" max="5411" width="6.5" style="6" customWidth="1"/>
    <col min="5412" max="5412" width="6.875" style="6" customWidth="1"/>
    <col min="5413" max="5413" width="9" style="6"/>
    <col min="5414" max="5414" width="6.125" style="6" customWidth="1"/>
    <col min="5415" max="5415" width="7.5" style="6" customWidth="1"/>
    <col min="5416" max="5416" width="7.625" style="6" customWidth="1"/>
    <col min="5417" max="5417" width="7.75" style="6" customWidth="1"/>
    <col min="5418" max="5418" width="10.125" style="6" bestFit="1" customWidth="1"/>
    <col min="5419" max="5419" width="12" style="6" customWidth="1"/>
    <col min="5420" max="5420" width="10.25" style="6" bestFit="1" customWidth="1"/>
    <col min="5421" max="5421" width="8.75" style="6" bestFit="1" customWidth="1"/>
    <col min="5422" max="5422" width="7.75" style="6" customWidth="1"/>
    <col min="5423" max="5423" width="9.125" style="6" customWidth="1"/>
    <col min="5424" max="5424" width="9.875" style="6" customWidth="1"/>
    <col min="5425" max="5425" width="7.75" style="6" customWidth="1"/>
    <col min="5426" max="5426" width="9.375" style="6" customWidth="1"/>
    <col min="5427" max="5427" width="9" style="6"/>
    <col min="5428" max="5428" width="5.875" style="6" customWidth="1"/>
    <col min="5429" max="5429" width="7.125" style="6" customWidth="1"/>
    <col min="5430" max="5430" width="8.125" style="6" customWidth="1"/>
    <col min="5431" max="5431" width="10.25" style="6" customWidth="1"/>
    <col min="5432" max="5652" width="9" style="6"/>
    <col min="5653" max="5653" width="36.875" style="6" bestFit="1" customWidth="1"/>
    <col min="5654" max="5654" width="7.125" style="6" customWidth="1"/>
    <col min="5655" max="5655" width="6" style="6" customWidth="1"/>
    <col min="5656" max="5656" width="5.75" style="6" customWidth="1"/>
    <col min="5657" max="5657" width="10.5" style="6" customWidth="1"/>
    <col min="5658" max="5658" width="7.5" style="6" customWidth="1"/>
    <col min="5659" max="5659" width="6.375" style="6" customWidth="1"/>
    <col min="5660" max="5660" width="6.5" style="6" customWidth="1"/>
    <col min="5661" max="5661" width="6.375" style="6" customWidth="1"/>
    <col min="5662" max="5662" width="7.875" style="6" customWidth="1"/>
    <col min="5663" max="5663" width="7.75" style="6" customWidth="1"/>
    <col min="5664" max="5667" width="6.5" style="6" customWidth="1"/>
    <col min="5668" max="5668" width="6.875" style="6" customWidth="1"/>
    <col min="5669" max="5669" width="9" style="6"/>
    <col min="5670" max="5670" width="6.125" style="6" customWidth="1"/>
    <col min="5671" max="5671" width="7.5" style="6" customWidth="1"/>
    <col min="5672" max="5672" width="7.625" style="6" customWidth="1"/>
    <col min="5673" max="5673" width="7.75" style="6" customWidth="1"/>
    <col min="5674" max="5674" width="10.125" style="6" bestFit="1" customWidth="1"/>
    <col min="5675" max="5675" width="12" style="6" customWidth="1"/>
    <col min="5676" max="5676" width="10.25" style="6" bestFit="1" customWidth="1"/>
    <col min="5677" max="5677" width="8.75" style="6" bestFit="1" customWidth="1"/>
    <col min="5678" max="5678" width="7.75" style="6" customWidth="1"/>
    <col min="5679" max="5679" width="9.125" style="6" customWidth="1"/>
    <col min="5680" max="5680" width="9.875" style="6" customWidth="1"/>
    <col min="5681" max="5681" width="7.75" style="6" customWidth="1"/>
    <col min="5682" max="5682" width="9.375" style="6" customWidth="1"/>
    <col min="5683" max="5683" width="9" style="6"/>
    <col min="5684" max="5684" width="5.875" style="6" customWidth="1"/>
    <col min="5685" max="5685" width="7.125" style="6" customWidth="1"/>
    <col min="5686" max="5686" width="8.125" style="6" customWidth="1"/>
    <col min="5687" max="5687" width="10.25" style="6" customWidth="1"/>
    <col min="5688" max="5908" width="9" style="6"/>
    <col min="5909" max="5909" width="36.875" style="6" bestFit="1" customWidth="1"/>
    <col min="5910" max="5910" width="7.125" style="6" customWidth="1"/>
    <col min="5911" max="5911" width="6" style="6" customWidth="1"/>
    <col min="5912" max="5912" width="5.75" style="6" customWidth="1"/>
    <col min="5913" max="5913" width="10.5" style="6" customWidth="1"/>
    <col min="5914" max="5914" width="7.5" style="6" customWidth="1"/>
    <col min="5915" max="5915" width="6.375" style="6" customWidth="1"/>
    <col min="5916" max="5916" width="6.5" style="6" customWidth="1"/>
    <col min="5917" max="5917" width="6.375" style="6" customWidth="1"/>
    <col min="5918" max="5918" width="7.875" style="6" customWidth="1"/>
    <col min="5919" max="5919" width="7.75" style="6" customWidth="1"/>
    <col min="5920" max="5923" width="6.5" style="6" customWidth="1"/>
    <col min="5924" max="5924" width="6.875" style="6" customWidth="1"/>
    <col min="5925" max="5925" width="9" style="6"/>
    <col min="5926" max="5926" width="6.125" style="6" customWidth="1"/>
    <col min="5927" max="5927" width="7.5" style="6" customWidth="1"/>
    <col min="5928" max="5928" width="7.625" style="6" customWidth="1"/>
    <col min="5929" max="5929" width="7.75" style="6" customWidth="1"/>
    <col min="5930" max="5930" width="10.125" style="6" bestFit="1" customWidth="1"/>
    <col min="5931" max="5931" width="12" style="6" customWidth="1"/>
    <col min="5932" max="5932" width="10.25" style="6" bestFit="1" customWidth="1"/>
    <col min="5933" max="5933" width="8.75" style="6" bestFit="1" customWidth="1"/>
    <col min="5934" max="5934" width="7.75" style="6" customWidth="1"/>
    <col min="5935" max="5935" width="9.125" style="6" customWidth="1"/>
    <col min="5936" max="5936" width="9.875" style="6" customWidth="1"/>
    <col min="5937" max="5937" width="7.75" style="6" customWidth="1"/>
    <col min="5938" max="5938" width="9.375" style="6" customWidth="1"/>
    <col min="5939" max="5939" width="9" style="6"/>
    <col min="5940" max="5940" width="5.875" style="6" customWidth="1"/>
    <col min="5941" max="5941" width="7.125" style="6" customWidth="1"/>
    <col min="5942" max="5942" width="8.125" style="6" customWidth="1"/>
    <col min="5943" max="5943" width="10.25" style="6" customWidth="1"/>
    <col min="5944" max="6164" width="9" style="6"/>
    <col min="6165" max="6165" width="36.875" style="6" bestFit="1" customWidth="1"/>
    <col min="6166" max="6166" width="7.125" style="6" customWidth="1"/>
    <col min="6167" max="6167" width="6" style="6" customWidth="1"/>
    <col min="6168" max="6168" width="5.75" style="6" customWidth="1"/>
    <col min="6169" max="6169" width="10.5" style="6" customWidth="1"/>
    <col min="6170" max="6170" width="7.5" style="6" customWidth="1"/>
    <col min="6171" max="6171" width="6.375" style="6" customWidth="1"/>
    <col min="6172" max="6172" width="6.5" style="6" customWidth="1"/>
    <col min="6173" max="6173" width="6.375" style="6" customWidth="1"/>
    <col min="6174" max="6174" width="7.875" style="6" customWidth="1"/>
    <col min="6175" max="6175" width="7.75" style="6" customWidth="1"/>
    <col min="6176" max="6179" width="6.5" style="6" customWidth="1"/>
    <col min="6180" max="6180" width="6.875" style="6" customWidth="1"/>
    <col min="6181" max="6181" width="9" style="6"/>
    <col min="6182" max="6182" width="6.125" style="6" customWidth="1"/>
    <col min="6183" max="6183" width="7.5" style="6" customWidth="1"/>
    <col min="6184" max="6184" width="7.625" style="6" customWidth="1"/>
    <col min="6185" max="6185" width="7.75" style="6" customWidth="1"/>
    <col min="6186" max="6186" width="10.125" style="6" bestFit="1" customWidth="1"/>
    <col min="6187" max="6187" width="12" style="6" customWidth="1"/>
    <col min="6188" max="6188" width="10.25" style="6" bestFit="1" customWidth="1"/>
    <col min="6189" max="6189" width="8.75" style="6" bestFit="1" customWidth="1"/>
    <col min="6190" max="6190" width="7.75" style="6" customWidth="1"/>
    <col min="6191" max="6191" width="9.125" style="6" customWidth="1"/>
    <col min="6192" max="6192" width="9.875" style="6" customWidth="1"/>
    <col min="6193" max="6193" width="7.75" style="6" customWidth="1"/>
    <col min="6194" max="6194" width="9.375" style="6" customWidth="1"/>
    <col min="6195" max="6195" width="9" style="6"/>
    <col min="6196" max="6196" width="5.875" style="6" customWidth="1"/>
    <col min="6197" max="6197" width="7.125" style="6" customWidth="1"/>
    <col min="6198" max="6198" width="8.125" style="6" customWidth="1"/>
    <col min="6199" max="6199" width="10.25" style="6" customWidth="1"/>
    <col min="6200" max="6420" width="9" style="6"/>
    <col min="6421" max="6421" width="36.875" style="6" bestFit="1" customWidth="1"/>
    <col min="6422" max="6422" width="7.125" style="6" customWidth="1"/>
    <col min="6423" max="6423" width="6" style="6" customWidth="1"/>
    <col min="6424" max="6424" width="5.75" style="6" customWidth="1"/>
    <col min="6425" max="6425" width="10.5" style="6" customWidth="1"/>
    <col min="6426" max="6426" width="7.5" style="6" customWidth="1"/>
    <col min="6427" max="6427" width="6.375" style="6" customWidth="1"/>
    <col min="6428" max="6428" width="6.5" style="6" customWidth="1"/>
    <col min="6429" max="6429" width="6.375" style="6" customWidth="1"/>
    <col min="6430" max="6430" width="7.875" style="6" customWidth="1"/>
    <col min="6431" max="6431" width="7.75" style="6" customWidth="1"/>
    <col min="6432" max="6435" width="6.5" style="6" customWidth="1"/>
    <col min="6436" max="6436" width="6.875" style="6" customWidth="1"/>
    <col min="6437" max="6437" width="9" style="6"/>
    <col min="6438" max="6438" width="6.125" style="6" customWidth="1"/>
    <col min="6439" max="6439" width="7.5" style="6" customWidth="1"/>
    <col min="6440" max="6440" width="7.625" style="6" customWidth="1"/>
    <col min="6441" max="6441" width="7.75" style="6" customWidth="1"/>
    <col min="6442" max="6442" width="10.125" style="6" bestFit="1" customWidth="1"/>
    <col min="6443" max="6443" width="12" style="6" customWidth="1"/>
    <col min="6444" max="6444" width="10.25" style="6" bestFit="1" customWidth="1"/>
    <col min="6445" max="6445" width="8.75" style="6" bestFit="1" customWidth="1"/>
    <col min="6446" max="6446" width="7.75" style="6" customWidth="1"/>
    <col min="6447" max="6447" width="9.125" style="6" customWidth="1"/>
    <col min="6448" max="6448" width="9.875" style="6" customWidth="1"/>
    <col min="6449" max="6449" width="7.75" style="6" customWidth="1"/>
    <col min="6450" max="6450" width="9.375" style="6" customWidth="1"/>
    <col min="6451" max="6451" width="9" style="6"/>
    <col min="6452" max="6452" width="5.875" style="6" customWidth="1"/>
    <col min="6453" max="6453" width="7.125" style="6" customWidth="1"/>
    <col min="6454" max="6454" width="8.125" style="6" customWidth="1"/>
    <col min="6455" max="6455" width="10.25" style="6" customWidth="1"/>
    <col min="6456" max="6676" width="9" style="6"/>
    <col min="6677" max="6677" width="36.875" style="6" bestFit="1" customWidth="1"/>
    <col min="6678" max="6678" width="7.125" style="6" customWidth="1"/>
    <col min="6679" max="6679" width="6" style="6" customWidth="1"/>
    <col min="6680" max="6680" width="5.75" style="6" customWidth="1"/>
    <col min="6681" max="6681" width="10.5" style="6" customWidth="1"/>
    <col min="6682" max="6682" width="7.5" style="6" customWidth="1"/>
    <col min="6683" max="6683" width="6.375" style="6" customWidth="1"/>
    <col min="6684" max="6684" width="6.5" style="6" customWidth="1"/>
    <col min="6685" max="6685" width="6.375" style="6" customWidth="1"/>
    <col min="6686" max="6686" width="7.875" style="6" customWidth="1"/>
    <col min="6687" max="6687" width="7.75" style="6" customWidth="1"/>
    <col min="6688" max="6691" width="6.5" style="6" customWidth="1"/>
    <col min="6692" max="6692" width="6.875" style="6" customWidth="1"/>
    <col min="6693" max="6693" width="9" style="6"/>
    <col min="6694" max="6694" width="6.125" style="6" customWidth="1"/>
    <col min="6695" max="6695" width="7.5" style="6" customWidth="1"/>
    <col min="6696" max="6696" width="7.625" style="6" customWidth="1"/>
    <col min="6697" max="6697" width="7.75" style="6" customWidth="1"/>
    <col min="6698" max="6698" width="10.125" style="6" bestFit="1" customWidth="1"/>
    <col min="6699" max="6699" width="12" style="6" customWidth="1"/>
    <col min="6700" max="6700" width="10.25" style="6" bestFit="1" customWidth="1"/>
    <col min="6701" max="6701" width="8.75" style="6" bestFit="1" customWidth="1"/>
    <col min="6702" max="6702" width="7.75" style="6" customWidth="1"/>
    <col min="6703" max="6703" width="9.125" style="6" customWidth="1"/>
    <col min="6704" max="6704" width="9.875" style="6" customWidth="1"/>
    <col min="6705" max="6705" width="7.75" style="6" customWidth="1"/>
    <col min="6706" max="6706" width="9.375" style="6" customWidth="1"/>
    <col min="6707" max="6707" width="9" style="6"/>
    <col min="6708" max="6708" width="5.875" style="6" customWidth="1"/>
    <col min="6709" max="6709" width="7.125" style="6" customWidth="1"/>
    <col min="6710" max="6710" width="8.125" style="6" customWidth="1"/>
    <col min="6711" max="6711" width="10.25" style="6" customWidth="1"/>
    <col min="6712" max="6932" width="9" style="6"/>
    <col min="6933" max="6933" width="36.875" style="6" bestFit="1" customWidth="1"/>
    <col min="6934" max="6934" width="7.125" style="6" customWidth="1"/>
    <col min="6935" max="6935" width="6" style="6" customWidth="1"/>
    <col min="6936" max="6936" width="5.75" style="6" customWidth="1"/>
    <col min="6937" max="6937" width="10.5" style="6" customWidth="1"/>
    <col min="6938" max="6938" width="7.5" style="6" customWidth="1"/>
    <col min="6939" max="6939" width="6.375" style="6" customWidth="1"/>
    <col min="6940" max="6940" width="6.5" style="6" customWidth="1"/>
    <col min="6941" max="6941" width="6.375" style="6" customWidth="1"/>
    <col min="6942" max="6942" width="7.875" style="6" customWidth="1"/>
    <col min="6943" max="6943" width="7.75" style="6" customWidth="1"/>
    <col min="6944" max="6947" width="6.5" style="6" customWidth="1"/>
    <col min="6948" max="6948" width="6.875" style="6" customWidth="1"/>
    <col min="6949" max="6949" width="9" style="6"/>
    <col min="6950" max="6950" width="6.125" style="6" customWidth="1"/>
    <col min="6951" max="6951" width="7.5" style="6" customWidth="1"/>
    <col min="6952" max="6952" width="7.625" style="6" customWidth="1"/>
    <col min="6953" max="6953" width="7.75" style="6" customWidth="1"/>
    <col min="6954" max="6954" width="10.125" style="6" bestFit="1" customWidth="1"/>
    <col min="6955" max="6955" width="12" style="6" customWidth="1"/>
    <col min="6956" max="6956" width="10.25" style="6" bestFit="1" customWidth="1"/>
    <col min="6957" max="6957" width="8.75" style="6" bestFit="1" customWidth="1"/>
    <col min="6958" max="6958" width="7.75" style="6" customWidth="1"/>
    <col min="6959" max="6959" width="9.125" style="6" customWidth="1"/>
    <col min="6960" max="6960" width="9.875" style="6" customWidth="1"/>
    <col min="6961" max="6961" width="7.75" style="6" customWidth="1"/>
    <col min="6962" max="6962" width="9.375" style="6" customWidth="1"/>
    <col min="6963" max="6963" width="9" style="6"/>
    <col min="6964" max="6964" width="5.875" style="6" customWidth="1"/>
    <col min="6965" max="6965" width="7.125" style="6" customWidth="1"/>
    <col min="6966" max="6966" width="8.125" style="6" customWidth="1"/>
    <col min="6967" max="6967" width="10.25" style="6" customWidth="1"/>
    <col min="6968" max="7188" width="9" style="6"/>
    <col min="7189" max="7189" width="36.875" style="6" bestFit="1" customWidth="1"/>
    <col min="7190" max="7190" width="7.125" style="6" customWidth="1"/>
    <col min="7191" max="7191" width="6" style="6" customWidth="1"/>
    <col min="7192" max="7192" width="5.75" style="6" customWidth="1"/>
    <col min="7193" max="7193" width="10.5" style="6" customWidth="1"/>
    <col min="7194" max="7194" width="7.5" style="6" customWidth="1"/>
    <col min="7195" max="7195" width="6.375" style="6" customWidth="1"/>
    <col min="7196" max="7196" width="6.5" style="6" customWidth="1"/>
    <col min="7197" max="7197" width="6.375" style="6" customWidth="1"/>
    <col min="7198" max="7198" width="7.875" style="6" customWidth="1"/>
    <col min="7199" max="7199" width="7.75" style="6" customWidth="1"/>
    <col min="7200" max="7203" width="6.5" style="6" customWidth="1"/>
    <col min="7204" max="7204" width="6.875" style="6" customWidth="1"/>
    <col min="7205" max="7205" width="9" style="6"/>
    <col min="7206" max="7206" width="6.125" style="6" customWidth="1"/>
    <col min="7207" max="7207" width="7.5" style="6" customWidth="1"/>
    <col min="7208" max="7208" width="7.625" style="6" customWidth="1"/>
    <col min="7209" max="7209" width="7.75" style="6" customWidth="1"/>
    <col min="7210" max="7210" width="10.125" style="6" bestFit="1" customWidth="1"/>
    <col min="7211" max="7211" width="12" style="6" customWidth="1"/>
    <col min="7212" max="7212" width="10.25" style="6" bestFit="1" customWidth="1"/>
    <col min="7213" max="7213" width="8.75" style="6" bestFit="1" customWidth="1"/>
    <col min="7214" max="7214" width="7.75" style="6" customWidth="1"/>
    <col min="7215" max="7215" width="9.125" style="6" customWidth="1"/>
    <col min="7216" max="7216" width="9.875" style="6" customWidth="1"/>
    <col min="7217" max="7217" width="7.75" style="6" customWidth="1"/>
    <col min="7218" max="7218" width="9.375" style="6" customWidth="1"/>
    <col min="7219" max="7219" width="9" style="6"/>
    <col min="7220" max="7220" width="5.875" style="6" customWidth="1"/>
    <col min="7221" max="7221" width="7.125" style="6" customWidth="1"/>
    <col min="7222" max="7222" width="8.125" style="6" customWidth="1"/>
    <col min="7223" max="7223" width="10.25" style="6" customWidth="1"/>
    <col min="7224" max="7444" width="9" style="6"/>
    <col min="7445" max="7445" width="36.875" style="6" bestFit="1" customWidth="1"/>
    <col min="7446" max="7446" width="7.125" style="6" customWidth="1"/>
    <col min="7447" max="7447" width="6" style="6" customWidth="1"/>
    <col min="7448" max="7448" width="5.75" style="6" customWidth="1"/>
    <col min="7449" max="7449" width="10.5" style="6" customWidth="1"/>
    <col min="7450" max="7450" width="7.5" style="6" customWidth="1"/>
    <col min="7451" max="7451" width="6.375" style="6" customWidth="1"/>
    <col min="7452" max="7452" width="6.5" style="6" customWidth="1"/>
    <col min="7453" max="7453" width="6.375" style="6" customWidth="1"/>
    <col min="7454" max="7454" width="7.875" style="6" customWidth="1"/>
    <col min="7455" max="7455" width="7.75" style="6" customWidth="1"/>
    <col min="7456" max="7459" width="6.5" style="6" customWidth="1"/>
    <col min="7460" max="7460" width="6.875" style="6" customWidth="1"/>
    <col min="7461" max="7461" width="9" style="6"/>
    <col min="7462" max="7462" width="6.125" style="6" customWidth="1"/>
    <col min="7463" max="7463" width="7.5" style="6" customWidth="1"/>
    <col min="7464" max="7464" width="7.625" style="6" customWidth="1"/>
    <col min="7465" max="7465" width="7.75" style="6" customWidth="1"/>
    <col min="7466" max="7466" width="10.125" style="6" bestFit="1" customWidth="1"/>
    <col min="7467" max="7467" width="12" style="6" customWidth="1"/>
    <col min="7468" max="7468" width="10.25" style="6" bestFit="1" customWidth="1"/>
    <col min="7469" max="7469" width="8.75" style="6" bestFit="1" customWidth="1"/>
    <col min="7470" max="7470" width="7.75" style="6" customWidth="1"/>
    <col min="7471" max="7471" width="9.125" style="6" customWidth="1"/>
    <col min="7472" max="7472" width="9.875" style="6" customWidth="1"/>
    <col min="7473" max="7473" width="7.75" style="6" customWidth="1"/>
    <col min="7474" max="7474" width="9.375" style="6" customWidth="1"/>
    <col min="7475" max="7475" width="9" style="6"/>
    <col min="7476" max="7476" width="5.875" style="6" customWidth="1"/>
    <col min="7477" max="7477" width="7.125" style="6" customWidth="1"/>
    <col min="7478" max="7478" width="8.125" style="6" customWidth="1"/>
    <col min="7479" max="7479" width="10.25" style="6" customWidth="1"/>
    <col min="7480" max="7700" width="9" style="6"/>
    <col min="7701" max="7701" width="36.875" style="6" bestFit="1" customWidth="1"/>
    <col min="7702" max="7702" width="7.125" style="6" customWidth="1"/>
    <col min="7703" max="7703" width="6" style="6" customWidth="1"/>
    <col min="7704" max="7704" width="5.75" style="6" customWidth="1"/>
    <col min="7705" max="7705" width="10.5" style="6" customWidth="1"/>
    <col min="7706" max="7706" width="7.5" style="6" customWidth="1"/>
    <col min="7707" max="7707" width="6.375" style="6" customWidth="1"/>
    <col min="7708" max="7708" width="6.5" style="6" customWidth="1"/>
    <col min="7709" max="7709" width="6.375" style="6" customWidth="1"/>
    <col min="7710" max="7710" width="7.875" style="6" customWidth="1"/>
    <col min="7711" max="7711" width="7.75" style="6" customWidth="1"/>
    <col min="7712" max="7715" width="6.5" style="6" customWidth="1"/>
    <col min="7716" max="7716" width="6.875" style="6" customWidth="1"/>
    <col min="7717" max="7717" width="9" style="6"/>
    <col min="7718" max="7718" width="6.125" style="6" customWidth="1"/>
    <col min="7719" max="7719" width="7.5" style="6" customWidth="1"/>
    <col min="7720" max="7720" width="7.625" style="6" customWidth="1"/>
    <col min="7721" max="7721" width="7.75" style="6" customWidth="1"/>
    <col min="7722" max="7722" width="10.125" style="6" bestFit="1" customWidth="1"/>
    <col min="7723" max="7723" width="12" style="6" customWidth="1"/>
    <col min="7724" max="7724" width="10.25" style="6" bestFit="1" customWidth="1"/>
    <col min="7725" max="7725" width="8.75" style="6" bestFit="1" customWidth="1"/>
    <col min="7726" max="7726" width="7.75" style="6" customWidth="1"/>
    <col min="7727" max="7727" width="9.125" style="6" customWidth="1"/>
    <col min="7728" max="7728" width="9.875" style="6" customWidth="1"/>
    <col min="7729" max="7729" width="7.75" style="6" customWidth="1"/>
    <col min="7730" max="7730" width="9.375" style="6" customWidth="1"/>
    <col min="7731" max="7731" width="9" style="6"/>
    <col min="7732" max="7732" width="5.875" style="6" customWidth="1"/>
    <col min="7733" max="7733" width="7.125" style="6" customWidth="1"/>
    <col min="7734" max="7734" width="8.125" style="6" customWidth="1"/>
    <col min="7735" max="7735" width="10.25" style="6" customWidth="1"/>
    <col min="7736" max="7956" width="9" style="6"/>
    <col min="7957" max="7957" width="36.875" style="6" bestFit="1" customWidth="1"/>
    <col min="7958" max="7958" width="7.125" style="6" customWidth="1"/>
    <col min="7959" max="7959" width="6" style="6" customWidth="1"/>
    <col min="7960" max="7960" width="5.75" style="6" customWidth="1"/>
    <col min="7961" max="7961" width="10.5" style="6" customWidth="1"/>
    <col min="7962" max="7962" width="7.5" style="6" customWidth="1"/>
    <col min="7963" max="7963" width="6.375" style="6" customWidth="1"/>
    <col min="7964" max="7964" width="6.5" style="6" customWidth="1"/>
    <col min="7965" max="7965" width="6.375" style="6" customWidth="1"/>
    <col min="7966" max="7966" width="7.875" style="6" customWidth="1"/>
    <col min="7967" max="7967" width="7.75" style="6" customWidth="1"/>
    <col min="7968" max="7971" width="6.5" style="6" customWidth="1"/>
    <col min="7972" max="7972" width="6.875" style="6" customWidth="1"/>
    <col min="7973" max="7973" width="9" style="6"/>
    <col min="7974" max="7974" width="6.125" style="6" customWidth="1"/>
    <col min="7975" max="7975" width="7.5" style="6" customWidth="1"/>
    <col min="7976" max="7976" width="7.625" style="6" customWidth="1"/>
    <col min="7977" max="7977" width="7.75" style="6" customWidth="1"/>
    <col min="7978" max="7978" width="10.125" style="6" bestFit="1" customWidth="1"/>
    <col min="7979" max="7979" width="12" style="6" customWidth="1"/>
    <col min="7980" max="7980" width="10.25" style="6" bestFit="1" customWidth="1"/>
    <col min="7981" max="7981" width="8.75" style="6" bestFit="1" customWidth="1"/>
    <col min="7982" max="7982" width="7.75" style="6" customWidth="1"/>
    <col min="7983" max="7983" width="9.125" style="6" customWidth="1"/>
    <col min="7984" max="7984" width="9.875" style="6" customWidth="1"/>
    <col min="7985" max="7985" width="7.75" style="6" customWidth="1"/>
    <col min="7986" max="7986" width="9.375" style="6" customWidth="1"/>
    <col min="7987" max="7987" width="9" style="6"/>
    <col min="7988" max="7988" width="5.875" style="6" customWidth="1"/>
    <col min="7989" max="7989" width="7.125" style="6" customWidth="1"/>
    <col min="7990" max="7990" width="8.125" style="6" customWidth="1"/>
    <col min="7991" max="7991" width="10.25" style="6" customWidth="1"/>
    <col min="7992" max="8212" width="9" style="6"/>
    <col min="8213" max="8213" width="36.875" style="6" bestFit="1" customWidth="1"/>
    <col min="8214" max="8214" width="7.125" style="6" customWidth="1"/>
    <col min="8215" max="8215" width="6" style="6" customWidth="1"/>
    <col min="8216" max="8216" width="5.75" style="6" customWidth="1"/>
    <col min="8217" max="8217" width="10.5" style="6" customWidth="1"/>
    <col min="8218" max="8218" width="7.5" style="6" customWidth="1"/>
    <col min="8219" max="8219" width="6.375" style="6" customWidth="1"/>
    <col min="8220" max="8220" width="6.5" style="6" customWidth="1"/>
    <col min="8221" max="8221" width="6.375" style="6" customWidth="1"/>
    <col min="8222" max="8222" width="7.875" style="6" customWidth="1"/>
    <col min="8223" max="8223" width="7.75" style="6" customWidth="1"/>
    <col min="8224" max="8227" width="6.5" style="6" customWidth="1"/>
    <col min="8228" max="8228" width="6.875" style="6" customWidth="1"/>
    <col min="8229" max="8229" width="9" style="6"/>
    <col min="8230" max="8230" width="6.125" style="6" customWidth="1"/>
    <col min="8231" max="8231" width="7.5" style="6" customWidth="1"/>
    <col min="8232" max="8232" width="7.625" style="6" customWidth="1"/>
    <col min="8233" max="8233" width="7.75" style="6" customWidth="1"/>
    <col min="8234" max="8234" width="10.125" style="6" bestFit="1" customWidth="1"/>
    <col min="8235" max="8235" width="12" style="6" customWidth="1"/>
    <col min="8236" max="8236" width="10.25" style="6" bestFit="1" customWidth="1"/>
    <col min="8237" max="8237" width="8.75" style="6" bestFit="1" customWidth="1"/>
    <col min="8238" max="8238" width="7.75" style="6" customWidth="1"/>
    <col min="8239" max="8239" width="9.125" style="6" customWidth="1"/>
    <col min="8240" max="8240" width="9.875" style="6" customWidth="1"/>
    <col min="8241" max="8241" width="7.75" style="6" customWidth="1"/>
    <col min="8242" max="8242" width="9.375" style="6" customWidth="1"/>
    <col min="8243" max="8243" width="9" style="6"/>
    <col min="8244" max="8244" width="5.875" style="6" customWidth="1"/>
    <col min="8245" max="8245" width="7.125" style="6" customWidth="1"/>
    <col min="8246" max="8246" width="8.125" style="6" customWidth="1"/>
    <col min="8247" max="8247" width="10.25" style="6" customWidth="1"/>
    <col min="8248" max="8468" width="9" style="6"/>
    <col min="8469" max="8469" width="36.875" style="6" bestFit="1" customWidth="1"/>
    <col min="8470" max="8470" width="7.125" style="6" customWidth="1"/>
    <col min="8471" max="8471" width="6" style="6" customWidth="1"/>
    <col min="8472" max="8472" width="5.75" style="6" customWidth="1"/>
    <col min="8473" max="8473" width="10.5" style="6" customWidth="1"/>
    <col min="8474" max="8474" width="7.5" style="6" customWidth="1"/>
    <col min="8475" max="8475" width="6.375" style="6" customWidth="1"/>
    <col min="8476" max="8476" width="6.5" style="6" customWidth="1"/>
    <col min="8477" max="8477" width="6.375" style="6" customWidth="1"/>
    <col min="8478" max="8478" width="7.875" style="6" customWidth="1"/>
    <col min="8479" max="8479" width="7.75" style="6" customWidth="1"/>
    <col min="8480" max="8483" width="6.5" style="6" customWidth="1"/>
    <col min="8484" max="8484" width="6.875" style="6" customWidth="1"/>
    <col min="8485" max="8485" width="9" style="6"/>
    <col min="8486" max="8486" width="6.125" style="6" customWidth="1"/>
    <col min="8487" max="8487" width="7.5" style="6" customWidth="1"/>
    <col min="8488" max="8488" width="7.625" style="6" customWidth="1"/>
    <col min="8489" max="8489" width="7.75" style="6" customWidth="1"/>
    <col min="8490" max="8490" width="10.125" style="6" bestFit="1" customWidth="1"/>
    <col min="8491" max="8491" width="12" style="6" customWidth="1"/>
    <col min="8492" max="8492" width="10.25" style="6" bestFit="1" customWidth="1"/>
    <col min="8493" max="8493" width="8.75" style="6" bestFit="1" customWidth="1"/>
    <col min="8494" max="8494" width="7.75" style="6" customWidth="1"/>
    <col min="8495" max="8495" width="9.125" style="6" customWidth="1"/>
    <col min="8496" max="8496" width="9.875" style="6" customWidth="1"/>
    <col min="8497" max="8497" width="7.75" style="6" customWidth="1"/>
    <col min="8498" max="8498" width="9.375" style="6" customWidth="1"/>
    <col min="8499" max="8499" width="9" style="6"/>
    <col min="8500" max="8500" width="5.875" style="6" customWidth="1"/>
    <col min="8501" max="8501" width="7.125" style="6" customWidth="1"/>
    <col min="8502" max="8502" width="8.125" style="6" customWidth="1"/>
    <col min="8503" max="8503" width="10.25" style="6" customWidth="1"/>
    <col min="8504" max="8724" width="9" style="6"/>
    <col min="8725" max="8725" width="36.875" style="6" bestFit="1" customWidth="1"/>
    <col min="8726" max="8726" width="7.125" style="6" customWidth="1"/>
    <col min="8727" max="8727" width="6" style="6" customWidth="1"/>
    <col min="8728" max="8728" width="5.75" style="6" customWidth="1"/>
    <col min="8729" max="8729" width="10.5" style="6" customWidth="1"/>
    <col min="8730" max="8730" width="7.5" style="6" customWidth="1"/>
    <col min="8731" max="8731" width="6.375" style="6" customWidth="1"/>
    <col min="8732" max="8732" width="6.5" style="6" customWidth="1"/>
    <col min="8733" max="8733" width="6.375" style="6" customWidth="1"/>
    <col min="8734" max="8734" width="7.875" style="6" customWidth="1"/>
    <col min="8735" max="8735" width="7.75" style="6" customWidth="1"/>
    <col min="8736" max="8739" width="6.5" style="6" customWidth="1"/>
    <col min="8740" max="8740" width="6.875" style="6" customWidth="1"/>
    <col min="8741" max="8741" width="9" style="6"/>
    <col min="8742" max="8742" width="6.125" style="6" customWidth="1"/>
    <col min="8743" max="8743" width="7.5" style="6" customWidth="1"/>
    <col min="8744" max="8744" width="7.625" style="6" customWidth="1"/>
    <col min="8745" max="8745" width="7.75" style="6" customWidth="1"/>
    <col min="8746" max="8746" width="10.125" style="6" bestFit="1" customWidth="1"/>
    <col min="8747" max="8747" width="12" style="6" customWidth="1"/>
    <col min="8748" max="8748" width="10.25" style="6" bestFit="1" customWidth="1"/>
    <col min="8749" max="8749" width="8.75" style="6" bestFit="1" customWidth="1"/>
    <col min="8750" max="8750" width="7.75" style="6" customWidth="1"/>
    <col min="8751" max="8751" width="9.125" style="6" customWidth="1"/>
    <col min="8752" max="8752" width="9.875" style="6" customWidth="1"/>
    <col min="8753" max="8753" width="7.75" style="6" customWidth="1"/>
    <col min="8754" max="8754" width="9.375" style="6" customWidth="1"/>
    <col min="8755" max="8755" width="9" style="6"/>
    <col min="8756" max="8756" width="5.875" style="6" customWidth="1"/>
    <col min="8757" max="8757" width="7.125" style="6" customWidth="1"/>
    <col min="8758" max="8758" width="8.125" style="6" customWidth="1"/>
    <col min="8759" max="8759" width="10.25" style="6" customWidth="1"/>
    <col min="8760" max="8980" width="9" style="6"/>
    <col min="8981" max="8981" width="36.875" style="6" bestFit="1" customWidth="1"/>
    <col min="8982" max="8982" width="7.125" style="6" customWidth="1"/>
    <col min="8983" max="8983" width="6" style="6" customWidth="1"/>
    <col min="8984" max="8984" width="5.75" style="6" customWidth="1"/>
    <col min="8985" max="8985" width="10.5" style="6" customWidth="1"/>
    <col min="8986" max="8986" width="7.5" style="6" customWidth="1"/>
    <col min="8987" max="8987" width="6.375" style="6" customWidth="1"/>
    <col min="8988" max="8988" width="6.5" style="6" customWidth="1"/>
    <col min="8989" max="8989" width="6.375" style="6" customWidth="1"/>
    <col min="8990" max="8990" width="7.875" style="6" customWidth="1"/>
    <col min="8991" max="8991" width="7.75" style="6" customWidth="1"/>
    <col min="8992" max="8995" width="6.5" style="6" customWidth="1"/>
    <col min="8996" max="8996" width="6.875" style="6" customWidth="1"/>
    <col min="8997" max="8997" width="9" style="6"/>
    <col min="8998" max="8998" width="6.125" style="6" customWidth="1"/>
    <col min="8999" max="8999" width="7.5" style="6" customWidth="1"/>
    <col min="9000" max="9000" width="7.625" style="6" customWidth="1"/>
    <col min="9001" max="9001" width="7.75" style="6" customWidth="1"/>
    <col min="9002" max="9002" width="10.125" style="6" bestFit="1" customWidth="1"/>
    <col min="9003" max="9003" width="12" style="6" customWidth="1"/>
    <col min="9004" max="9004" width="10.25" style="6" bestFit="1" customWidth="1"/>
    <col min="9005" max="9005" width="8.75" style="6" bestFit="1" customWidth="1"/>
    <col min="9006" max="9006" width="7.75" style="6" customWidth="1"/>
    <col min="9007" max="9007" width="9.125" style="6" customWidth="1"/>
    <col min="9008" max="9008" width="9.875" style="6" customWidth="1"/>
    <col min="9009" max="9009" width="7.75" style="6" customWidth="1"/>
    <col min="9010" max="9010" width="9.375" style="6" customWidth="1"/>
    <col min="9011" max="9011" width="9" style="6"/>
    <col min="9012" max="9012" width="5.875" style="6" customWidth="1"/>
    <col min="9013" max="9013" width="7.125" style="6" customWidth="1"/>
    <col min="9014" max="9014" width="8.125" style="6" customWidth="1"/>
    <col min="9015" max="9015" width="10.25" style="6" customWidth="1"/>
    <col min="9016" max="9236" width="9" style="6"/>
    <col min="9237" max="9237" width="36.875" style="6" bestFit="1" customWidth="1"/>
    <col min="9238" max="9238" width="7.125" style="6" customWidth="1"/>
    <col min="9239" max="9239" width="6" style="6" customWidth="1"/>
    <col min="9240" max="9240" width="5.75" style="6" customWidth="1"/>
    <col min="9241" max="9241" width="10.5" style="6" customWidth="1"/>
    <col min="9242" max="9242" width="7.5" style="6" customWidth="1"/>
    <col min="9243" max="9243" width="6.375" style="6" customWidth="1"/>
    <col min="9244" max="9244" width="6.5" style="6" customWidth="1"/>
    <col min="9245" max="9245" width="6.375" style="6" customWidth="1"/>
    <col min="9246" max="9246" width="7.875" style="6" customWidth="1"/>
    <col min="9247" max="9247" width="7.75" style="6" customWidth="1"/>
    <col min="9248" max="9251" width="6.5" style="6" customWidth="1"/>
    <col min="9252" max="9252" width="6.875" style="6" customWidth="1"/>
    <col min="9253" max="9253" width="9" style="6"/>
    <col min="9254" max="9254" width="6.125" style="6" customWidth="1"/>
    <col min="9255" max="9255" width="7.5" style="6" customWidth="1"/>
    <col min="9256" max="9256" width="7.625" style="6" customWidth="1"/>
    <col min="9257" max="9257" width="7.75" style="6" customWidth="1"/>
    <col min="9258" max="9258" width="10.125" style="6" bestFit="1" customWidth="1"/>
    <col min="9259" max="9259" width="12" style="6" customWidth="1"/>
    <col min="9260" max="9260" width="10.25" style="6" bestFit="1" customWidth="1"/>
    <col min="9261" max="9261" width="8.75" style="6" bestFit="1" customWidth="1"/>
    <col min="9262" max="9262" width="7.75" style="6" customWidth="1"/>
    <col min="9263" max="9263" width="9.125" style="6" customWidth="1"/>
    <col min="9264" max="9264" width="9.875" style="6" customWidth="1"/>
    <col min="9265" max="9265" width="7.75" style="6" customWidth="1"/>
    <col min="9266" max="9266" width="9.375" style="6" customWidth="1"/>
    <col min="9267" max="9267" width="9" style="6"/>
    <col min="9268" max="9268" width="5.875" style="6" customWidth="1"/>
    <col min="9269" max="9269" width="7.125" style="6" customWidth="1"/>
    <col min="9270" max="9270" width="8.125" style="6" customWidth="1"/>
    <col min="9271" max="9271" width="10.25" style="6" customWidth="1"/>
    <col min="9272" max="9492" width="9" style="6"/>
    <col min="9493" max="9493" width="36.875" style="6" bestFit="1" customWidth="1"/>
    <col min="9494" max="9494" width="7.125" style="6" customWidth="1"/>
    <col min="9495" max="9495" width="6" style="6" customWidth="1"/>
    <col min="9496" max="9496" width="5.75" style="6" customWidth="1"/>
    <col min="9497" max="9497" width="10.5" style="6" customWidth="1"/>
    <col min="9498" max="9498" width="7.5" style="6" customWidth="1"/>
    <col min="9499" max="9499" width="6.375" style="6" customWidth="1"/>
    <col min="9500" max="9500" width="6.5" style="6" customWidth="1"/>
    <col min="9501" max="9501" width="6.375" style="6" customWidth="1"/>
    <col min="9502" max="9502" width="7.875" style="6" customWidth="1"/>
    <col min="9503" max="9503" width="7.75" style="6" customWidth="1"/>
    <col min="9504" max="9507" width="6.5" style="6" customWidth="1"/>
    <col min="9508" max="9508" width="6.875" style="6" customWidth="1"/>
    <col min="9509" max="9509" width="9" style="6"/>
    <col min="9510" max="9510" width="6.125" style="6" customWidth="1"/>
    <col min="9511" max="9511" width="7.5" style="6" customWidth="1"/>
    <col min="9512" max="9512" width="7.625" style="6" customWidth="1"/>
    <col min="9513" max="9513" width="7.75" style="6" customWidth="1"/>
    <col min="9514" max="9514" width="10.125" style="6" bestFit="1" customWidth="1"/>
    <col min="9515" max="9515" width="12" style="6" customWidth="1"/>
    <col min="9516" max="9516" width="10.25" style="6" bestFit="1" customWidth="1"/>
    <col min="9517" max="9517" width="8.75" style="6" bestFit="1" customWidth="1"/>
    <col min="9518" max="9518" width="7.75" style="6" customWidth="1"/>
    <col min="9519" max="9519" width="9.125" style="6" customWidth="1"/>
    <col min="9520" max="9520" width="9.875" style="6" customWidth="1"/>
    <col min="9521" max="9521" width="7.75" style="6" customWidth="1"/>
    <col min="9522" max="9522" width="9.375" style="6" customWidth="1"/>
    <col min="9523" max="9523" width="9" style="6"/>
    <col min="9524" max="9524" width="5.875" style="6" customWidth="1"/>
    <col min="9525" max="9525" width="7.125" style="6" customWidth="1"/>
    <col min="9526" max="9526" width="8.125" style="6" customWidth="1"/>
    <col min="9527" max="9527" width="10.25" style="6" customWidth="1"/>
    <col min="9528" max="9748" width="9" style="6"/>
    <col min="9749" max="9749" width="36.875" style="6" bestFit="1" customWidth="1"/>
    <col min="9750" max="9750" width="7.125" style="6" customWidth="1"/>
    <col min="9751" max="9751" width="6" style="6" customWidth="1"/>
    <col min="9752" max="9752" width="5.75" style="6" customWidth="1"/>
    <col min="9753" max="9753" width="10.5" style="6" customWidth="1"/>
    <col min="9754" max="9754" width="7.5" style="6" customWidth="1"/>
    <col min="9755" max="9755" width="6.375" style="6" customWidth="1"/>
    <col min="9756" max="9756" width="6.5" style="6" customWidth="1"/>
    <col min="9757" max="9757" width="6.375" style="6" customWidth="1"/>
    <col min="9758" max="9758" width="7.875" style="6" customWidth="1"/>
    <col min="9759" max="9759" width="7.75" style="6" customWidth="1"/>
    <col min="9760" max="9763" width="6.5" style="6" customWidth="1"/>
    <col min="9764" max="9764" width="6.875" style="6" customWidth="1"/>
    <col min="9765" max="9765" width="9" style="6"/>
    <col min="9766" max="9766" width="6.125" style="6" customWidth="1"/>
    <col min="9767" max="9767" width="7.5" style="6" customWidth="1"/>
    <col min="9768" max="9768" width="7.625" style="6" customWidth="1"/>
    <col min="9769" max="9769" width="7.75" style="6" customWidth="1"/>
    <col min="9770" max="9770" width="10.125" style="6" bestFit="1" customWidth="1"/>
    <col min="9771" max="9771" width="12" style="6" customWidth="1"/>
    <col min="9772" max="9772" width="10.25" style="6" bestFit="1" customWidth="1"/>
    <col min="9773" max="9773" width="8.75" style="6" bestFit="1" customWidth="1"/>
    <col min="9774" max="9774" width="7.75" style="6" customWidth="1"/>
    <col min="9775" max="9775" width="9.125" style="6" customWidth="1"/>
    <col min="9776" max="9776" width="9.875" style="6" customWidth="1"/>
    <col min="9777" max="9777" width="7.75" style="6" customWidth="1"/>
    <col min="9778" max="9778" width="9.375" style="6" customWidth="1"/>
    <col min="9779" max="9779" width="9" style="6"/>
    <col min="9780" max="9780" width="5.875" style="6" customWidth="1"/>
    <col min="9781" max="9781" width="7.125" style="6" customWidth="1"/>
    <col min="9782" max="9782" width="8.125" style="6" customWidth="1"/>
    <col min="9783" max="9783" width="10.25" style="6" customWidth="1"/>
    <col min="9784" max="10004" width="9" style="6"/>
    <col min="10005" max="10005" width="36.875" style="6" bestFit="1" customWidth="1"/>
    <col min="10006" max="10006" width="7.125" style="6" customWidth="1"/>
    <col min="10007" max="10007" width="6" style="6" customWidth="1"/>
    <col min="10008" max="10008" width="5.75" style="6" customWidth="1"/>
    <col min="10009" max="10009" width="10.5" style="6" customWidth="1"/>
    <col min="10010" max="10010" width="7.5" style="6" customWidth="1"/>
    <col min="10011" max="10011" width="6.375" style="6" customWidth="1"/>
    <col min="10012" max="10012" width="6.5" style="6" customWidth="1"/>
    <col min="10013" max="10013" width="6.375" style="6" customWidth="1"/>
    <col min="10014" max="10014" width="7.875" style="6" customWidth="1"/>
    <col min="10015" max="10015" width="7.75" style="6" customWidth="1"/>
    <col min="10016" max="10019" width="6.5" style="6" customWidth="1"/>
    <col min="10020" max="10020" width="6.875" style="6" customWidth="1"/>
    <col min="10021" max="10021" width="9" style="6"/>
    <col min="10022" max="10022" width="6.125" style="6" customWidth="1"/>
    <col min="10023" max="10023" width="7.5" style="6" customWidth="1"/>
    <col min="10024" max="10024" width="7.625" style="6" customWidth="1"/>
    <col min="10025" max="10025" width="7.75" style="6" customWidth="1"/>
    <col min="10026" max="10026" width="10.125" style="6" bestFit="1" customWidth="1"/>
    <col min="10027" max="10027" width="12" style="6" customWidth="1"/>
    <col min="10028" max="10028" width="10.25" style="6" bestFit="1" customWidth="1"/>
    <col min="10029" max="10029" width="8.75" style="6" bestFit="1" customWidth="1"/>
    <col min="10030" max="10030" width="7.75" style="6" customWidth="1"/>
    <col min="10031" max="10031" width="9.125" style="6" customWidth="1"/>
    <col min="10032" max="10032" width="9.875" style="6" customWidth="1"/>
    <col min="10033" max="10033" width="7.75" style="6" customWidth="1"/>
    <col min="10034" max="10034" width="9.375" style="6" customWidth="1"/>
    <col min="10035" max="10035" width="9" style="6"/>
    <col min="10036" max="10036" width="5.875" style="6" customWidth="1"/>
    <col min="10037" max="10037" width="7.125" style="6" customWidth="1"/>
    <col min="10038" max="10038" width="8.125" style="6" customWidth="1"/>
    <col min="10039" max="10039" width="10.25" style="6" customWidth="1"/>
    <col min="10040" max="10260" width="9" style="6"/>
    <col min="10261" max="10261" width="36.875" style="6" bestFit="1" customWidth="1"/>
    <col min="10262" max="10262" width="7.125" style="6" customWidth="1"/>
    <col min="10263" max="10263" width="6" style="6" customWidth="1"/>
    <col min="10264" max="10264" width="5.75" style="6" customWidth="1"/>
    <col min="10265" max="10265" width="10.5" style="6" customWidth="1"/>
    <col min="10266" max="10266" width="7.5" style="6" customWidth="1"/>
    <col min="10267" max="10267" width="6.375" style="6" customWidth="1"/>
    <col min="10268" max="10268" width="6.5" style="6" customWidth="1"/>
    <col min="10269" max="10269" width="6.375" style="6" customWidth="1"/>
    <col min="10270" max="10270" width="7.875" style="6" customWidth="1"/>
    <col min="10271" max="10271" width="7.75" style="6" customWidth="1"/>
    <col min="10272" max="10275" width="6.5" style="6" customWidth="1"/>
    <col min="10276" max="10276" width="6.875" style="6" customWidth="1"/>
    <col min="10277" max="10277" width="9" style="6"/>
    <col min="10278" max="10278" width="6.125" style="6" customWidth="1"/>
    <col min="10279" max="10279" width="7.5" style="6" customWidth="1"/>
    <col min="10280" max="10280" width="7.625" style="6" customWidth="1"/>
    <col min="10281" max="10281" width="7.75" style="6" customWidth="1"/>
    <col min="10282" max="10282" width="10.125" style="6" bestFit="1" customWidth="1"/>
    <col min="10283" max="10283" width="12" style="6" customWidth="1"/>
    <col min="10284" max="10284" width="10.25" style="6" bestFit="1" customWidth="1"/>
    <col min="10285" max="10285" width="8.75" style="6" bestFit="1" customWidth="1"/>
    <col min="10286" max="10286" width="7.75" style="6" customWidth="1"/>
    <col min="10287" max="10287" width="9.125" style="6" customWidth="1"/>
    <col min="10288" max="10288" width="9.875" style="6" customWidth="1"/>
    <col min="10289" max="10289" width="7.75" style="6" customWidth="1"/>
    <col min="10290" max="10290" width="9.375" style="6" customWidth="1"/>
    <col min="10291" max="10291" width="9" style="6"/>
    <col min="10292" max="10292" width="5.875" style="6" customWidth="1"/>
    <col min="10293" max="10293" width="7.125" style="6" customWidth="1"/>
    <col min="10294" max="10294" width="8.125" style="6" customWidth="1"/>
    <col min="10295" max="10295" width="10.25" style="6" customWidth="1"/>
    <col min="10296" max="10516" width="9" style="6"/>
    <col min="10517" max="10517" width="36.875" style="6" bestFit="1" customWidth="1"/>
    <col min="10518" max="10518" width="7.125" style="6" customWidth="1"/>
    <col min="10519" max="10519" width="6" style="6" customWidth="1"/>
    <col min="10520" max="10520" width="5.75" style="6" customWidth="1"/>
    <col min="10521" max="10521" width="10.5" style="6" customWidth="1"/>
    <col min="10522" max="10522" width="7.5" style="6" customWidth="1"/>
    <col min="10523" max="10523" width="6.375" style="6" customWidth="1"/>
    <col min="10524" max="10524" width="6.5" style="6" customWidth="1"/>
    <col min="10525" max="10525" width="6.375" style="6" customWidth="1"/>
    <col min="10526" max="10526" width="7.875" style="6" customWidth="1"/>
    <col min="10527" max="10527" width="7.75" style="6" customWidth="1"/>
    <col min="10528" max="10531" width="6.5" style="6" customWidth="1"/>
    <col min="10532" max="10532" width="6.875" style="6" customWidth="1"/>
    <col min="10533" max="10533" width="9" style="6"/>
    <col min="10534" max="10534" width="6.125" style="6" customWidth="1"/>
    <col min="10535" max="10535" width="7.5" style="6" customWidth="1"/>
    <col min="10536" max="10536" width="7.625" style="6" customWidth="1"/>
    <col min="10537" max="10537" width="7.75" style="6" customWidth="1"/>
    <col min="10538" max="10538" width="10.125" style="6" bestFit="1" customWidth="1"/>
    <col min="10539" max="10539" width="12" style="6" customWidth="1"/>
    <col min="10540" max="10540" width="10.25" style="6" bestFit="1" customWidth="1"/>
    <col min="10541" max="10541" width="8.75" style="6" bestFit="1" customWidth="1"/>
    <col min="10542" max="10542" width="7.75" style="6" customWidth="1"/>
    <col min="10543" max="10543" width="9.125" style="6" customWidth="1"/>
    <col min="10544" max="10544" width="9.875" style="6" customWidth="1"/>
    <col min="10545" max="10545" width="7.75" style="6" customWidth="1"/>
    <col min="10546" max="10546" width="9.375" style="6" customWidth="1"/>
    <col min="10547" max="10547" width="9" style="6"/>
    <col min="10548" max="10548" width="5.875" style="6" customWidth="1"/>
    <col min="10549" max="10549" width="7.125" style="6" customWidth="1"/>
    <col min="10550" max="10550" width="8.125" style="6" customWidth="1"/>
    <col min="10551" max="10551" width="10.25" style="6" customWidth="1"/>
    <col min="10552" max="10772" width="9" style="6"/>
    <col min="10773" max="10773" width="36.875" style="6" bestFit="1" customWidth="1"/>
    <col min="10774" max="10774" width="7.125" style="6" customWidth="1"/>
    <col min="10775" max="10775" width="6" style="6" customWidth="1"/>
    <col min="10776" max="10776" width="5.75" style="6" customWidth="1"/>
    <col min="10777" max="10777" width="10.5" style="6" customWidth="1"/>
    <col min="10778" max="10778" width="7.5" style="6" customWidth="1"/>
    <col min="10779" max="10779" width="6.375" style="6" customWidth="1"/>
    <col min="10780" max="10780" width="6.5" style="6" customWidth="1"/>
    <col min="10781" max="10781" width="6.375" style="6" customWidth="1"/>
    <col min="10782" max="10782" width="7.875" style="6" customWidth="1"/>
    <col min="10783" max="10783" width="7.75" style="6" customWidth="1"/>
    <col min="10784" max="10787" width="6.5" style="6" customWidth="1"/>
    <col min="10788" max="10788" width="6.875" style="6" customWidth="1"/>
    <col min="10789" max="10789" width="9" style="6"/>
    <col min="10790" max="10790" width="6.125" style="6" customWidth="1"/>
    <col min="10791" max="10791" width="7.5" style="6" customWidth="1"/>
    <col min="10792" max="10792" width="7.625" style="6" customWidth="1"/>
    <col min="10793" max="10793" width="7.75" style="6" customWidth="1"/>
    <col min="10794" max="10794" width="10.125" style="6" bestFit="1" customWidth="1"/>
    <col min="10795" max="10795" width="12" style="6" customWidth="1"/>
    <col min="10796" max="10796" width="10.25" style="6" bestFit="1" customWidth="1"/>
    <col min="10797" max="10797" width="8.75" style="6" bestFit="1" customWidth="1"/>
    <col min="10798" max="10798" width="7.75" style="6" customWidth="1"/>
    <col min="10799" max="10799" width="9.125" style="6" customWidth="1"/>
    <col min="10800" max="10800" width="9.875" style="6" customWidth="1"/>
    <col min="10801" max="10801" width="7.75" style="6" customWidth="1"/>
    <col min="10802" max="10802" width="9.375" style="6" customWidth="1"/>
    <col min="10803" max="10803" width="9" style="6"/>
    <col min="10804" max="10804" width="5.875" style="6" customWidth="1"/>
    <col min="10805" max="10805" width="7.125" style="6" customWidth="1"/>
    <col min="10806" max="10806" width="8.125" style="6" customWidth="1"/>
    <col min="10807" max="10807" width="10.25" style="6" customWidth="1"/>
    <col min="10808" max="11028" width="9" style="6"/>
    <col min="11029" max="11029" width="36.875" style="6" bestFit="1" customWidth="1"/>
    <col min="11030" max="11030" width="7.125" style="6" customWidth="1"/>
    <col min="11031" max="11031" width="6" style="6" customWidth="1"/>
    <col min="11032" max="11032" width="5.75" style="6" customWidth="1"/>
    <col min="11033" max="11033" width="10.5" style="6" customWidth="1"/>
    <col min="11034" max="11034" width="7.5" style="6" customWidth="1"/>
    <col min="11035" max="11035" width="6.375" style="6" customWidth="1"/>
    <col min="11036" max="11036" width="6.5" style="6" customWidth="1"/>
    <col min="11037" max="11037" width="6.375" style="6" customWidth="1"/>
    <col min="11038" max="11038" width="7.875" style="6" customWidth="1"/>
    <col min="11039" max="11039" width="7.75" style="6" customWidth="1"/>
    <col min="11040" max="11043" width="6.5" style="6" customWidth="1"/>
    <col min="11044" max="11044" width="6.875" style="6" customWidth="1"/>
    <col min="11045" max="11045" width="9" style="6"/>
    <col min="11046" max="11046" width="6.125" style="6" customWidth="1"/>
    <col min="11047" max="11047" width="7.5" style="6" customWidth="1"/>
    <col min="11048" max="11048" width="7.625" style="6" customWidth="1"/>
    <col min="11049" max="11049" width="7.75" style="6" customWidth="1"/>
    <col min="11050" max="11050" width="10.125" style="6" bestFit="1" customWidth="1"/>
    <col min="11051" max="11051" width="12" style="6" customWidth="1"/>
    <col min="11052" max="11052" width="10.25" style="6" bestFit="1" customWidth="1"/>
    <col min="11053" max="11053" width="8.75" style="6" bestFit="1" customWidth="1"/>
    <col min="11054" max="11054" width="7.75" style="6" customWidth="1"/>
    <col min="11055" max="11055" width="9.125" style="6" customWidth="1"/>
    <col min="11056" max="11056" width="9.875" style="6" customWidth="1"/>
    <col min="11057" max="11057" width="7.75" style="6" customWidth="1"/>
    <col min="11058" max="11058" width="9.375" style="6" customWidth="1"/>
    <col min="11059" max="11059" width="9" style="6"/>
    <col min="11060" max="11060" width="5.875" style="6" customWidth="1"/>
    <col min="11061" max="11061" width="7.125" style="6" customWidth="1"/>
    <col min="11062" max="11062" width="8.125" style="6" customWidth="1"/>
    <col min="11063" max="11063" width="10.25" style="6" customWidth="1"/>
    <col min="11064" max="11284" width="9" style="6"/>
    <col min="11285" max="11285" width="36.875" style="6" bestFit="1" customWidth="1"/>
    <col min="11286" max="11286" width="7.125" style="6" customWidth="1"/>
    <col min="11287" max="11287" width="6" style="6" customWidth="1"/>
    <col min="11288" max="11288" width="5.75" style="6" customWidth="1"/>
    <col min="11289" max="11289" width="10.5" style="6" customWidth="1"/>
    <col min="11290" max="11290" width="7.5" style="6" customWidth="1"/>
    <col min="11291" max="11291" width="6.375" style="6" customWidth="1"/>
    <col min="11292" max="11292" width="6.5" style="6" customWidth="1"/>
    <col min="11293" max="11293" width="6.375" style="6" customWidth="1"/>
    <col min="11294" max="11294" width="7.875" style="6" customWidth="1"/>
    <col min="11295" max="11295" width="7.75" style="6" customWidth="1"/>
    <col min="11296" max="11299" width="6.5" style="6" customWidth="1"/>
    <col min="11300" max="11300" width="6.875" style="6" customWidth="1"/>
    <col min="11301" max="11301" width="9" style="6"/>
    <col min="11302" max="11302" width="6.125" style="6" customWidth="1"/>
    <col min="11303" max="11303" width="7.5" style="6" customWidth="1"/>
    <col min="11304" max="11304" width="7.625" style="6" customWidth="1"/>
    <col min="11305" max="11305" width="7.75" style="6" customWidth="1"/>
    <col min="11306" max="11306" width="10.125" style="6" bestFit="1" customWidth="1"/>
    <col min="11307" max="11307" width="12" style="6" customWidth="1"/>
    <col min="11308" max="11308" width="10.25" style="6" bestFit="1" customWidth="1"/>
    <col min="11309" max="11309" width="8.75" style="6" bestFit="1" customWidth="1"/>
    <col min="11310" max="11310" width="7.75" style="6" customWidth="1"/>
    <col min="11311" max="11311" width="9.125" style="6" customWidth="1"/>
    <col min="11312" max="11312" width="9.875" style="6" customWidth="1"/>
    <col min="11313" max="11313" width="7.75" style="6" customWidth="1"/>
    <col min="11314" max="11314" width="9.375" style="6" customWidth="1"/>
    <col min="11315" max="11315" width="9" style="6"/>
    <col min="11316" max="11316" width="5.875" style="6" customWidth="1"/>
    <col min="11317" max="11317" width="7.125" style="6" customWidth="1"/>
    <col min="11318" max="11318" width="8.125" style="6" customWidth="1"/>
    <col min="11319" max="11319" width="10.25" style="6" customWidth="1"/>
    <col min="11320" max="11540" width="9" style="6"/>
    <col min="11541" max="11541" width="36.875" style="6" bestFit="1" customWidth="1"/>
    <col min="11542" max="11542" width="7.125" style="6" customWidth="1"/>
    <col min="11543" max="11543" width="6" style="6" customWidth="1"/>
    <col min="11544" max="11544" width="5.75" style="6" customWidth="1"/>
    <col min="11545" max="11545" width="10.5" style="6" customWidth="1"/>
    <col min="11546" max="11546" width="7.5" style="6" customWidth="1"/>
    <col min="11547" max="11547" width="6.375" style="6" customWidth="1"/>
    <col min="11548" max="11548" width="6.5" style="6" customWidth="1"/>
    <col min="11549" max="11549" width="6.375" style="6" customWidth="1"/>
    <col min="11550" max="11550" width="7.875" style="6" customWidth="1"/>
    <col min="11551" max="11551" width="7.75" style="6" customWidth="1"/>
    <col min="11552" max="11555" width="6.5" style="6" customWidth="1"/>
    <col min="11556" max="11556" width="6.875" style="6" customWidth="1"/>
    <col min="11557" max="11557" width="9" style="6"/>
    <col min="11558" max="11558" width="6.125" style="6" customWidth="1"/>
    <col min="11559" max="11559" width="7.5" style="6" customWidth="1"/>
    <col min="11560" max="11560" width="7.625" style="6" customWidth="1"/>
    <col min="11561" max="11561" width="7.75" style="6" customWidth="1"/>
    <col min="11562" max="11562" width="10.125" style="6" bestFit="1" customWidth="1"/>
    <col min="11563" max="11563" width="12" style="6" customWidth="1"/>
    <col min="11564" max="11564" width="10.25" style="6" bestFit="1" customWidth="1"/>
    <col min="11565" max="11565" width="8.75" style="6" bestFit="1" customWidth="1"/>
    <col min="11566" max="11566" width="7.75" style="6" customWidth="1"/>
    <col min="11567" max="11567" width="9.125" style="6" customWidth="1"/>
    <col min="11568" max="11568" width="9.875" style="6" customWidth="1"/>
    <col min="11569" max="11569" width="7.75" style="6" customWidth="1"/>
    <col min="11570" max="11570" width="9.375" style="6" customWidth="1"/>
    <col min="11571" max="11571" width="9" style="6"/>
    <col min="11572" max="11572" width="5.875" style="6" customWidth="1"/>
    <col min="11573" max="11573" width="7.125" style="6" customWidth="1"/>
    <col min="11574" max="11574" width="8.125" style="6" customWidth="1"/>
    <col min="11575" max="11575" width="10.25" style="6" customWidth="1"/>
    <col min="11576" max="11796" width="9" style="6"/>
    <col min="11797" max="11797" width="36.875" style="6" bestFit="1" customWidth="1"/>
    <col min="11798" max="11798" width="7.125" style="6" customWidth="1"/>
    <col min="11799" max="11799" width="6" style="6" customWidth="1"/>
    <col min="11800" max="11800" width="5.75" style="6" customWidth="1"/>
    <col min="11801" max="11801" width="10.5" style="6" customWidth="1"/>
    <col min="11802" max="11802" width="7.5" style="6" customWidth="1"/>
    <col min="11803" max="11803" width="6.375" style="6" customWidth="1"/>
    <col min="11804" max="11804" width="6.5" style="6" customWidth="1"/>
    <col min="11805" max="11805" width="6.375" style="6" customWidth="1"/>
    <col min="11806" max="11806" width="7.875" style="6" customWidth="1"/>
    <col min="11807" max="11807" width="7.75" style="6" customWidth="1"/>
    <col min="11808" max="11811" width="6.5" style="6" customWidth="1"/>
    <col min="11812" max="11812" width="6.875" style="6" customWidth="1"/>
    <col min="11813" max="11813" width="9" style="6"/>
    <col min="11814" max="11814" width="6.125" style="6" customWidth="1"/>
    <col min="11815" max="11815" width="7.5" style="6" customWidth="1"/>
    <col min="11816" max="11816" width="7.625" style="6" customWidth="1"/>
    <col min="11817" max="11817" width="7.75" style="6" customWidth="1"/>
    <col min="11818" max="11818" width="10.125" style="6" bestFit="1" customWidth="1"/>
    <col min="11819" max="11819" width="12" style="6" customWidth="1"/>
    <col min="11820" max="11820" width="10.25" style="6" bestFit="1" customWidth="1"/>
    <col min="11821" max="11821" width="8.75" style="6" bestFit="1" customWidth="1"/>
    <col min="11822" max="11822" width="7.75" style="6" customWidth="1"/>
    <col min="11823" max="11823" width="9.125" style="6" customWidth="1"/>
    <col min="11824" max="11824" width="9.875" style="6" customWidth="1"/>
    <col min="11825" max="11825" width="7.75" style="6" customWidth="1"/>
    <col min="11826" max="11826" width="9.375" style="6" customWidth="1"/>
    <col min="11827" max="11827" width="9" style="6"/>
    <col min="11828" max="11828" width="5.875" style="6" customWidth="1"/>
    <col min="11829" max="11829" width="7.125" style="6" customWidth="1"/>
    <col min="11830" max="11830" width="8.125" style="6" customWidth="1"/>
    <col min="11831" max="11831" width="10.25" style="6" customWidth="1"/>
    <col min="11832" max="12052" width="9" style="6"/>
    <col min="12053" max="12053" width="36.875" style="6" bestFit="1" customWidth="1"/>
    <col min="12054" max="12054" width="7.125" style="6" customWidth="1"/>
    <col min="12055" max="12055" width="6" style="6" customWidth="1"/>
    <col min="12056" max="12056" width="5.75" style="6" customWidth="1"/>
    <col min="12057" max="12057" width="10.5" style="6" customWidth="1"/>
    <col min="12058" max="12058" width="7.5" style="6" customWidth="1"/>
    <col min="12059" max="12059" width="6.375" style="6" customWidth="1"/>
    <col min="12060" max="12060" width="6.5" style="6" customWidth="1"/>
    <col min="12061" max="12061" width="6.375" style="6" customWidth="1"/>
    <col min="12062" max="12062" width="7.875" style="6" customWidth="1"/>
    <col min="12063" max="12063" width="7.75" style="6" customWidth="1"/>
    <col min="12064" max="12067" width="6.5" style="6" customWidth="1"/>
    <col min="12068" max="12068" width="6.875" style="6" customWidth="1"/>
    <col min="12069" max="12069" width="9" style="6"/>
    <col min="12070" max="12070" width="6.125" style="6" customWidth="1"/>
    <col min="12071" max="12071" width="7.5" style="6" customWidth="1"/>
    <col min="12072" max="12072" width="7.625" style="6" customWidth="1"/>
    <col min="12073" max="12073" width="7.75" style="6" customWidth="1"/>
    <col min="12074" max="12074" width="10.125" style="6" bestFit="1" customWidth="1"/>
    <col min="12075" max="12075" width="12" style="6" customWidth="1"/>
    <col min="12076" max="12076" width="10.25" style="6" bestFit="1" customWidth="1"/>
    <col min="12077" max="12077" width="8.75" style="6" bestFit="1" customWidth="1"/>
    <col min="12078" max="12078" width="7.75" style="6" customWidth="1"/>
    <col min="12079" max="12079" width="9.125" style="6" customWidth="1"/>
    <col min="12080" max="12080" width="9.875" style="6" customWidth="1"/>
    <col min="12081" max="12081" width="7.75" style="6" customWidth="1"/>
    <col min="12082" max="12082" width="9.375" style="6" customWidth="1"/>
    <col min="12083" max="12083" width="9" style="6"/>
    <col min="12084" max="12084" width="5.875" style="6" customWidth="1"/>
    <col min="12085" max="12085" width="7.125" style="6" customWidth="1"/>
    <col min="12086" max="12086" width="8.125" style="6" customWidth="1"/>
    <col min="12087" max="12087" width="10.25" style="6" customWidth="1"/>
    <col min="12088" max="12308" width="9" style="6"/>
    <col min="12309" max="12309" width="36.875" style="6" bestFit="1" customWidth="1"/>
    <col min="12310" max="12310" width="7.125" style="6" customWidth="1"/>
    <col min="12311" max="12311" width="6" style="6" customWidth="1"/>
    <col min="12312" max="12312" width="5.75" style="6" customWidth="1"/>
    <col min="12313" max="12313" width="10.5" style="6" customWidth="1"/>
    <col min="12314" max="12314" width="7.5" style="6" customWidth="1"/>
    <col min="12315" max="12315" width="6.375" style="6" customWidth="1"/>
    <col min="12316" max="12316" width="6.5" style="6" customWidth="1"/>
    <col min="12317" max="12317" width="6.375" style="6" customWidth="1"/>
    <col min="12318" max="12318" width="7.875" style="6" customWidth="1"/>
    <col min="12319" max="12319" width="7.75" style="6" customWidth="1"/>
    <col min="12320" max="12323" width="6.5" style="6" customWidth="1"/>
    <col min="12324" max="12324" width="6.875" style="6" customWidth="1"/>
    <col min="12325" max="12325" width="9" style="6"/>
    <col min="12326" max="12326" width="6.125" style="6" customWidth="1"/>
    <col min="12327" max="12327" width="7.5" style="6" customWidth="1"/>
    <col min="12328" max="12328" width="7.625" style="6" customWidth="1"/>
    <col min="12329" max="12329" width="7.75" style="6" customWidth="1"/>
    <col min="12330" max="12330" width="10.125" style="6" bestFit="1" customWidth="1"/>
    <col min="12331" max="12331" width="12" style="6" customWidth="1"/>
    <col min="12332" max="12332" width="10.25" style="6" bestFit="1" customWidth="1"/>
    <col min="12333" max="12333" width="8.75" style="6" bestFit="1" customWidth="1"/>
    <col min="12334" max="12334" width="7.75" style="6" customWidth="1"/>
    <col min="12335" max="12335" width="9.125" style="6" customWidth="1"/>
    <col min="12336" max="12336" width="9.875" style="6" customWidth="1"/>
    <col min="12337" max="12337" width="7.75" style="6" customWidth="1"/>
    <col min="12338" max="12338" width="9.375" style="6" customWidth="1"/>
    <col min="12339" max="12339" width="9" style="6"/>
    <col min="12340" max="12340" width="5.875" style="6" customWidth="1"/>
    <col min="12341" max="12341" width="7.125" style="6" customWidth="1"/>
    <col min="12342" max="12342" width="8.125" style="6" customWidth="1"/>
    <col min="12343" max="12343" width="10.25" style="6" customWidth="1"/>
    <col min="12344" max="12564" width="9" style="6"/>
    <col min="12565" max="12565" width="36.875" style="6" bestFit="1" customWidth="1"/>
    <col min="12566" max="12566" width="7.125" style="6" customWidth="1"/>
    <col min="12567" max="12567" width="6" style="6" customWidth="1"/>
    <col min="12568" max="12568" width="5.75" style="6" customWidth="1"/>
    <col min="12569" max="12569" width="10.5" style="6" customWidth="1"/>
    <col min="12570" max="12570" width="7.5" style="6" customWidth="1"/>
    <col min="12571" max="12571" width="6.375" style="6" customWidth="1"/>
    <col min="12572" max="12572" width="6.5" style="6" customWidth="1"/>
    <col min="12573" max="12573" width="6.375" style="6" customWidth="1"/>
    <col min="12574" max="12574" width="7.875" style="6" customWidth="1"/>
    <col min="12575" max="12575" width="7.75" style="6" customWidth="1"/>
    <col min="12576" max="12579" width="6.5" style="6" customWidth="1"/>
    <col min="12580" max="12580" width="6.875" style="6" customWidth="1"/>
    <col min="12581" max="12581" width="9" style="6"/>
    <col min="12582" max="12582" width="6.125" style="6" customWidth="1"/>
    <col min="12583" max="12583" width="7.5" style="6" customWidth="1"/>
    <col min="12584" max="12584" width="7.625" style="6" customWidth="1"/>
    <col min="12585" max="12585" width="7.75" style="6" customWidth="1"/>
    <col min="12586" max="12586" width="10.125" style="6" bestFit="1" customWidth="1"/>
    <col min="12587" max="12587" width="12" style="6" customWidth="1"/>
    <col min="12588" max="12588" width="10.25" style="6" bestFit="1" customWidth="1"/>
    <col min="12589" max="12589" width="8.75" style="6" bestFit="1" customWidth="1"/>
    <col min="12590" max="12590" width="7.75" style="6" customWidth="1"/>
    <col min="12591" max="12591" width="9.125" style="6" customWidth="1"/>
    <col min="12592" max="12592" width="9.875" style="6" customWidth="1"/>
    <col min="12593" max="12593" width="7.75" style="6" customWidth="1"/>
    <col min="12594" max="12594" width="9.375" style="6" customWidth="1"/>
    <col min="12595" max="12595" width="9" style="6"/>
    <col min="12596" max="12596" width="5.875" style="6" customWidth="1"/>
    <col min="12597" max="12597" width="7.125" style="6" customWidth="1"/>
    <col min="12598" max="12598" width="8.125" style="6" customWidth="1"/>
    <col min="12599" max="12599" width="10.25" style="6" customWidth="1"/>
    <col min="12600" max="12820" width="9" style="6"/>
    <col min="12821" max="12821" width="36.875" style="6" bestFit="1" customWidth="1"/>
    <col min="12822" max="12822" width="7.125" style="6" customWidth="1"/>
    <col min="12823" max="12823" width="6" style="6" customWidth="1"/>
    <col min="12824" max="12824" width="5.75" style="6" customWidth="1"/>
    <col min="12825" max="12825" width="10.5" style="6" customWidth="1"/>
    <col min="12826" max="12826" width="7.5" style="6" customWidth="1"/>
    <col min="12827" max="12827" width="6.375" style="6" customWidth="1"/>
    <col min="12828" max="12828" width="6.5" style="6" customWidth="1"/>
    <col min="12829" max="12829" width="6.375" style="6" customWidth="1"/>
    <col min="12830" max="12830" width="7.875" style="6" customWidth="1"/>
    <col min="12831" max="12831" width="7.75" style="6" customWidth="1"/>
    <col min="12832" max="12835" width="6.5" style="6" customWidth="1"/>
    <col min="12836" max="12836" width="6.875" style="6" customWidth="1"/>
    <col min="12837" max="12837" width="9" style="6"/>
    <col min="12838" max="12838" width="6.125" style="6" customWidth="1"/>
    <col min="12839" max="12839" width="7.5" style="6" customWidth="1"/>
    <col min="12840" max="12840" width="7.625" style="6" customWidth="1"/>
    <col min="12841" max="12841" width="7.75" style="6" customWidth="1"/>
    <col min="12842" max="12842" width="10.125" style="6" bestFit="1" customWidth="1"/>
    <col min="12843" max="12843" width="12" style="6" customWidth="1"/>
    <col min="12844" max="12844" width="10.25" style="6" bestFit="1" customWidth="1"/>
    <col min="12845" max="12845" width="8.75" style="6" bestFit="1" customWidth="1"/>
    <col min="12846" max="12846" width="7.75" style="6" customWidth="1"/>
    <col min="12847" max="12847" width="9.125" style="6" customWidth="1"/>
    <col min="12848" max="12848" width="9.875" style="6" customWidth="1"/>
    <col min="12849" max="12849" width="7.75" style="6" customWidth="1"/>
    <col min="12850" max="12850" width="9.375" style="6" customWidth="1"/>
    <col min="12851" max="12851" width="9" style="6"/>
    <col min="12852" max="12852" width="5.875" style="6" customWidth="1"/>
    <col min="12853" max="12853" width="7.125" style="6" customWidth="1"/>
    <col min="12854" max="12854" width="8.125" style="6" customWidth="1"/>
    <col min="12855" max="12855" width="10.25" style="6" customWidth="1"/>
    <col min="12856" max="13076" width="9" style="6"/>
    <col min="13077" max="13077" width="36.875" style="6" bestFit="1" customWidth="1"/>
    <col min="13078" max="13078" width="7.125" style="6" customWidth="1"/>
    <col min="13079" max="13079" width="6" style="6" customWidth="1"/>
    <col min="13080" max="13080" width="5.75" style="6" customWidth="1"/>
    <col min="13081" max="13081" width="10.5" style="6" customWidth="1"/>
    <col min="13082" max="13082" width="7.5" style="6" customWidth="1"/>
    <col min="13083" max="13083" width="6.375" style="6" customWidth="1"/>
    <col min="13084" max="13084" width="6.5" style="6" customWidth="1"/>
    <col min="13085" max="13085" width="6.375" style="6" customWidth="1"/>
    <col min="13086" max="13086" width="7.875" style="6" customWidth="1"/>
    <col min="13087" max="13087" width="7.75" style="6" customWidth="1"/>
    <col min="13088" max="13091" width="6.5" style="6" customWidth="1"/>
    <col min="13092" max="13092" width="6.875" style="6" customWidth="1"/>
    <col min="13093" max="13093" width="9" style="6"/>
    <col min="13094" max="13094" width="6.125" style="6" customWidth="1"/>
    <col min="13095" max="13095" width="7.5" style="6" customWidth="1"/>
    <col min="13096" max="13096" width="7.625" style="6" customWidth="1"/>
    <col min="13097" max="13097" width="7.75" style="6" customWidth="1"/>
    <col min="13098" max="13098" width="10.125" style="6" bestFit="1" customWidth="1"/>
    <col min="13099" max="13099" width="12" style="6" customWidth="1"/>
    <col min="13100" max="13100" width="10.25" style="6" bestFit="1" customWidth="1"/>
    <col min="13101" max="13101" width="8.75" style="6" bestFit="1" customWidth="1"/>
    <col min="13102" max="13102" width="7.75" style="6" customWidth="1"/>
    <col min="13103" max="13103" width="9.125" style="6" customWidth="1"/>
    <col min="13104" max="13104" width="9.875" style="6" customWidth="1"/>
    <col min="13105" max="13105" width="7.75" style="6" customWidth="1"/>
    <col min="13106" max="13106" width="9.375" style="6" customWidth="1"/>
    <col min="13107" max="13107" width="9" style="6"/>
    <col min="13108" max="13108" width="5.875" style="6" customWidth="1"/>
    <col min="13109" max="13109" width="7.125" style="6" customWidth="1"/>
    <col min="13110" max="13110" width="8.125" style="6" customWidth="1"/>
    <col min="13111" max="13111" width="10.25" style="6" customWidth="1"/>
    <col min="13112" max="13332" width="9" style="6"/>
    <col min="13333" max="13333" width="36.875" style="6" bestFit="1" customWidth="1"/>
    <col min="13334" max="13334" width="7.125" style="6" customWidth="1"/>
    <col min="13335" max="13335" width="6" style="6" customWidth="1"/>
    <col min="13336" max="13336" width="5.75" style="6" customWidth="1"/>
    <col min="13337" max="13337" width="10.5" style="6" customWidth="1"/>
    <col min="13338" max="13338" width="7.5" style="6" customWidth="1"/>
    <col min="13339" max="13339" width="6.375" style="6" customWidth="1"/>
    <col min="13340" max="13340" width="6.5" style="6" customWidth="1"/>
    <col min="13341" max="13341" width="6.375" style="6" customWidth="1"/>
    <col min="13342" max="13342" width="7.875" style="6" customWidth="1"/>
    <col min="13343" max="13343" width="7.75" style="6" customWidth="1"/>
    <col min="13344" max="13347" width="6.5" style="6" customWidth="1"/>
    <col min="13348" max="13348" width="6.875" style="6" customWidth="1"/>
    <col min="13349" max="13349" width="9" style="6"/>
    <col min="13350" max="13350" width="6.125" style="6" customWidth="1"/>
    <col min="13351" max="13351" width="7.5" style="6" customWidth="1"/>
    <col min="13352" max="13352" width="7.625" style="6" customWidth="1"/>
    <col min="13353" max="13353" width="7.75" style="6" customWidth="1"/>
    <col min="13354" max="13354" width="10.125" style="6" bestFit="1" customWidth="1"/>
    <col min="13355" max="13355" width="12" style="6" customWidth="1"/>
    <col min="13356" max="13356" width="10.25" style="6" bestFit="1" customWidth="1"/>
    <col min="13357" max="13357" width="8.75" style="6" bestFit="1" customWidth="1"/>
    <col min="13358" max="13358" width="7.75" style="6" customWidth="1"/>
    <col min="13359" max="13359" width="9.125" style="6" customWidth="1"/>
    <col min="13360" max="13360" width="9.875" style="6" customWidth="1"/>
    <col min="13361" max="13361" width="7.75" style="6" customWidth="1"/>
    <col min="13362" max="13362" width="9.375" style="6" customWidth="1"/>
    <col min="13363" max="13363" width="9" style="6"/>
    <col min="13364" max="13364" width="5.875" style="6" customWidth="1"/>
    <col min="13365" max="13365" width="7.125" style="6" customWidth="1"/>
    <col min="13366" max="13366" width="8.125" style="6" customWidth="1"/>
    <col min="13367" max="13367" width="10.25" style="6" customWidth="1"/>
    <col min="13368" max="13588" width="9" style="6"/>
    <col min="13589" max="13589" width="36.875" style="6" bestFit="1" customWidth="1"/>
    <col min="13590" max="13590" width="7.125" style="6" customWidth="1"/>
    <col min="13591" max="13591" width="6" style="6" customWidth="1"/>
    <col min="13592" max="13592" width="5.75" style="6" customWidth="1"/>
    <col min="13593" max="13593" width="10.5" style="6" customWidth="1"/>
    <col min="13594" max="13594" width="7.5" style="6" customWidth="1"/>
    <col min="13595" max="13595" width="6.375" style="6" customWidth="1"/>
    <col min="13596" max="13596" width="6.5" style="6" customWidth="1"/>
    <col min="13597" max="13597" width="6.375" style="6" customWidth="1"/>
    <col min="13598" max="13598" width="7.875" style="6" customWidth="1"/>
    <col min="13599" max="13599" width="7.75" style="6" customWidth="1"/>
    <col min="13600" max="13603" width="6.5" style="6" customWidth="1"/>
    <col min="13604" max="13604" width="6.875" style="6" customWidth="1"/>
    <col min="13605" max="13605" width="9" style="6"/>
    <col min="13606" max="13606" width="6.125" style="6" customWidth="1"/>
    <col min="13607" max="13607" width="7.5" style="6" customWidth="1"/>
    <col min="13608" max="13608" width="7.625" style="6" customWidth="1"/>
    <col min="13609" max="13609" width="7.75" style="6" customWidth="1"/>
    <col min="13610" max="13610" width="10.125" style="6" bestFit="1" customWidth="1"/>
    <col min="13611" max="13611" width="12" style="6" customWidth="1"/>
    <col min="13612" max="13612" width="10.25" style="6" bestFit="1" customWidth="1"/>
    <col min="13613" max="13613" width="8.75" style="6" bestFit="1" customWidth="1"/>
    <col min="13614" max="13614" width="7.75" style="6" customWidth="1"/>
    <col min="13615" max="13615" width="9.125" style="6" customWidth="1"/>
    <col min="13616" max="13616" width="9.875" style="6" customWidth="1"/>
    <col min="13617" max="13617" width="7.75" style="6" customWidth="1"/>
    <col min="13618" max="13618" width="9.375" style="6" customWidth="1"/>
    <col min="13619" max="13619" width="9" style="6"/>
    <col min="13620" max="13620" width="5.875" style="6" customWidth="1"/>
    <col min="13621" max="13621" width="7.125" style="6" customWidth="1"/>
    <col min="13622" max="13622" width="8.125" style="6" customWidth="1"/>
    <col min="13623" max="13623" width="10.25" style="6" customWidth="1"/>
    <col min="13624" max="13844" width="9" style="6"/>
    <col min="13845" max="13845" width="36.875" style="6" bestFit="1" customWidth="1"/>
    <col min="13846" max="13846" width="7.125" style="6" customWidth="1"/>
    <col min="13847" max="13847" width="6" style="6" customWidth="1"/>
    <col min="13848" max="13848" width="5.75" style="6" customWidth="1"/>
    <col min="13849" max="13849" width="10.5" style="6" customWidth="1"/>
    <col min="13850" max="13850" width="7.5" style="6" customWidth="1"/>
    <col min="13851" max="13851" width="6.375" style="6" customWidth="1"/>
    <col min="13852" max="13852" width="6.5" style="6" customWidth="1"/>
    <col min="13853" max="13853" width="6.375" style="6" customWidth="1"/>
    <col min="13854" max="13854" width="7.875" style="6" customWidth="1"/>
    <col min="13855" max="13855" width="7.75" style="6" customWidth="1"/>
    <col min="13856" max="13859" width="6.5" style="6" customWidth="1"/>
    <col min="13860" max="13860" width="6.875" style="6" customWidth="1"/>
    <col min="13861" max="13861" width="9" style="6"/>
    <col min="13862" max="13862" width="6.125" style="6" customWidth="1"/>
    <col min="13863" max="13863" width="7.5" style="6" customWidth="1"/>
    <col min="13864" max="13864" width="7.625" style="6" customWidth="1"/>
    <col min="13865" max="13865" width="7.75" style="6" customWidth="1"/>
    <col min="13866" max="13866" width="10.125" style="6" bestFit="1" customWidth="1"/>
    <col min="13867" max="13867" width="12" style="6" customWidth="1"/>
    <col min="13868" max="13868" width="10.25" style="6" bestFit="1" customWidth="1"/>
    <col min="13869" max="13869" width="8.75" style="6" bestFit="1" customWidth="1"/>
    <col min="13870" max="13870" width="7.75" style="6" customWidth="1"/>
    <col min="13871" max="13871" width="9.125" style="6" customWidth="1"/>
    <col min="13872" max="13872" width="9.875" style="6" customWidth="1"/>
    <col min="13873" max="13873" width="7.75" style="6" customWidth="1"/>
    <col min="13874" max="13874" width="9.375" style="6" customWidth="1"/>
    <col min="13875" max="13875" width="9" style="6"/>
    <col min="13876" max="13876" width="5.875" style="6" customWidth="1"/>
    <col min="13877" max="13877" width="7.125" style="6" customWidth="1"/>
    <col min="13878" max="13878" width="8.125" style="6" customWidth="1"/>
    <col min="13879" max="13879" width="10.25" style="6" customWidth="1"/>
    <col min="13880" max="14100" width="9" style="6"/>
    <col min="14101" max="14101" width="36.875" style="6" bestFit="1" customWidth="1"/>
    <col min="14102" max="14102" width="7.125" style="6" customWidth="1"/>
    <col min="14103" max="14103" width="6" style="6" customWidth="1"/>
    <col min="14104" max="14104" width="5.75" style="6" customWidth="1"/>
    <col min="14105" max="14105" width="10.5" style="6" customWidth="1"/>
    <col min="14106" max="14106" width="7.5" style="6" customWidth="1"/>
    <col min="14107" max="14107" width="6.375" style="6" customWidth="1"/>
    <col min="14108" max="14108" width="6.5" style="6" customWidth="1"/>
    <col min="14109" max="14109" width="6.375" style="6" customWidth="1"/>
    <col min="14110" max="14110" width="7.875" style="6" customWidth="1"/>
    <col min="14111" max="14111" width="7.75" style="6" customWidth="1"/>
    <col min="14112" max="14115" width="6.5" style="6" customWidth="1"/>
    <col min="14116" max="14116" width="6.875" style="6" customWidth="1"/>
    <col min="14117" max="14117" width="9" style="6"/>
    <col min="14118" max="14118" width="6.125" style="6" customWidth="1"/>
    <col min="14119" max="14119" width="7.5" style="6" customWidth="1"/>
    <col min="14120" max="14120" width="7.625" style="6" customWidth="1"/>
    <col min="14121" max="14121" width="7.75" style="6" customWidth="1"/>
    <col min="14122" max="14122" width="10.125" style="6" bestFit="1" customWidth="1"/>
    <col min="14123" max="14123" width="12" style="6" customWidth="1"/>
    <col min="14124" max="14124" width="10.25" style="6" bestFit="1" customWidth="1"/>
    <col min="14125" max="14125" width="8.75" style="6" bestFit="1" customWidth="1"/>
    <col min="14126" max="14126" width="7.75" style="6" customWidth="1"/>
    <col min="14127" max="14127" width="9.125" style="6" customWidth="1"/>
    <col min="14128" max="14128" width="9.875" style="6" customWidth="1"/>
    <col min="14129" max="14129" width="7.75" style="6" customWidth="1"/>
    <col min="14130" max="14130" width="9.375" style="6" customWidth="1"/>
    <col min="14131" max="14131" width="9" style="6"/>
    <col min="14132" max="14132" width="5.875" style="6" customWidth="1"/>
    <col min="14133" max="14133" width="7.125" style="6" customWidth="1"/>
    <col min="14134" max="14134" width="8.125" style="6" customWidth="1"/>
    <col min="14135" max="14135" width="10.25" style="6" customWidth="1"/>
    <col min="14136" max="14356" width="9" style="6"/>
    <col min="14357" max="14357" width="36.875" style="6" bestFit="1" customWidth="1"/>
    <col min="14358" max="14358" width="7.125" style="6" customWidth="1"/>
    <col min="14359" max="14359" width="6" style="6" customWidth="1"/>
    <col min="14360" max="14360" width="5.75" style="6" customWidth="1"/>
    <col min="14361" max="14361" width="10.5" style="6" customWidth="1"/>
    <col min="14362" max="14362" width="7.5" style="6" customWidth="1"/>
    <col min="14363" max="14363" width="6.375" style="6" customWidth="1"/>
    <col min="14364" max="14364" width="6.5" style="6" customWidth="1"/>
    <col min="14365" max="14365" width="6.375" style="6" customWidth="1"/>
    <col min="14366" max="14366" width="7.875" style="6" customWidth="1"/>
    <col min="14367" max="14367" width="7.75" style="6" customWidth="1"/>
    <col min="14368" max="14371" width="6.5" style="6" customWidth="1"/>
    <col min="14372" max="14372" width="6.875" style="6" customWidth="1"/>
    <col min="14373" max="14373" width="9" style="6"/>
    <col min="14374" max="14374" width="6.125" style="6" customWidth="1"/>
    <col min="14375" max="14375" width="7.5" style="6" customWidth="1"/>
    <col min="14376" max="14376" width="7.625" style="6" customWidth="1"/>
    <col min="14377" max="14377" width="7.75" style="6" customWidth="1"/>
    <col min="14378" max="14378" width="10.125" style="6" bestFit="1" customWidth="1"/>
    <col min="14379" max="14379" width="12" style="6" customWidth="1"/>
    <col min="14380" max="14380" width="10.25" style="6" bestFit="1" customWidth="1"/>
    <col min="14381" max="14381" width="8.75" style="6" bestFit="1" customWidth="1"/>
    <col min="14382" max="14382" width="7.75" style="6" customWidth="1"/>
    <col min="14383" max="14383" width="9.125" style="6" customWidth="1"/>
    <col min="14384" max="14384" width="9.875" style="6" customWidth="1"/>
    <col min="14385" max="14385" width="7.75" style="6" customWidth="1"/>
    <col min="14386" max="14386" width="9.375" style="6" customWidth="1"/>
    <col min="14387" max="14387" width="9" style="6"/>
    <col min="14388" max="14388" width="5.875" style="6" customWidth="1"/>
    <col min="14389" max="14389" width="7.125" style="6" customWidth="1"/>
    <col min="14390" max="14390" width="8.125" style="6" customWidth="1"/>
    <col min="14391" max="14391" width="10.25" style="6" customWidth="1"/>
    <col min="14392" max="14612" width="9" style="6"/>
    <col min="14613" max="14613" width="36.875" style="6" bestFit="1" customWidth="1"/>
    <col min="14614" max="14614" width="7.125" style="6" customWidth="1"/>
    <col min="14615" max="14615" width="6" style="6" customWidth="1"/>
    <col min="14616" max="14616" width="5.75" style="6" customWidth="1"/>
    <col min="14617" max="14617" width="10.5" style="6" customWidth="1"/>
    <col min="14618" max="14618" width="7.5" style="6" customWidth="1"/>
    <col min="14619" max="14619" width="6.375" style="6" customWidth="1"/>
    <col min="14620" max="14620" width="6.5" style="6" customWidth="1"/>
    <col min="14621" max="14621" width="6.375" style="6" customWidth="1"/>
    <col min="14622" max="14622" width="7.875" style="6" customWidth="1"/>
    <col min="14623" max="14623" width="7.75" style="6" customWidth="1"/>
    <col min="14624" max="14627" width="6.5" style="6" customWidth="1"/>
    <col min="14628" max="14628" width="6.875" style="6" customWidth="1"/>
    <col min="14629" max="14629" width="9" style="6"/>
    <col min="14630" max="14630" width="6.125" style="6" customWidth="1"/>
    <col min="14631" max="14631" width="7.5" style="6" customWidth="1"/>
    <col min="14632" max="14632" width="7.625" style="6" customWidth="1"/>
    <col min="14633" max="14633" width="7.75" style="6" customWidth="1"/>
    <col min="14634" max="14634" width="10.125" style="6" bestFit="1" customWidth="1"/>
    <col min="14635" max="14635" width="12" style="6" customWidth="1"/>
    <col min="14636" max="14636" width="10.25" style="6" bestFit="1" customWidth="1"/>
    <col min="14637" max="14637" width="8.75" style="6" bestFit="1" customWidth="1"/>
    <col min="14638" max="14638" width="7.75" style="6" customWidth="1"/>
    <col min="14639" max="14639" width="9.125" style="6" customWidth="1"/>
    <col min="14640" max="14640" width="9.875" style="6" customWidth="1"/>
    <col min="14641" max="14641" width="7.75" style="6" customWidth="1"/>
    <col min="14642" max="14642" width="9.375" style="6" customWidth="1"/>
    <col min="14643" max="14643" width="9" style="6"/>
    <col min="14644" max="14644" width="5.875" style="6" customWidth="1"/>
    <col min="14645" max="14645" width="7.125" style="6" customWidth="1"/>
    <col min="14646" max="14646" width="8.125" style="6" customWidth="1"/>
    <col min="14647" max="14647" width="10.25" style="6" customWidth="1"/>
    <col min="14648" max="14868" width="9" style="6"/>
    <col min="14869" max="14869" width="36.875" style="6" bestFit="1" customWidth="1"/>
    <col min="14870" max="14870" width="7.125" style="6" customWidth="1"/>
    <col min="14871" max="14871" width="6" style="6" customWidth="1"/>
    <col min="14872" max="14872" width="5.75" style="6" customWidth="1"/>
    <col min="14873" max="14873" width="10.5" style="6" customWidth="1"/>
    <col min="14874" max="14874" width="7.5" style="6" customWidth="1"/>
    <col min="14875" max="14875" width="6.375" style="6" customWidth="1"/>
    <col min="14876" max="14876" width="6.5" style="6" customWidth="1"/>
    <col min="14877" max="14877" width="6.375" style="6" customWidth="1"/>
    <col min="14878" max="14878" width="7.875" style="6" customWidth="1"/>
    <col min="14879" max="14879" width="7.75" style="6" customWidth="1"/>
    <col min="14880" max="14883" width="6.5" style="6" customWidth="1"/>
    <col min="14884" max="14884" width="6.875" style="6" customWidth="1"/>
    <col min="14885" max="14885" width="9" style="6"/>
    <col min="14886" max="14886" width="6.125" style="6" customWidth="1"/>
    <col min="14887" max="14887" width="7.5" style="6" customWidth="1"/>
    <col min="14888" max="14888" width="7.625" style="6" customWidth="1"/>
    <col min="14889" max="14889" width="7.75" style="6" customWidth="1"/>
    <col min="14890" max="14890" width="10.125" style="6" bestFit="1" customWidth="1"/>
    <col min="14891" max="14891" width="12" style="6" customWidth="1"/>
    <col min="14892" max="14892" width="10.25" style="6" bestFit="1" customWidth="1"/>
    <col min="14893" max="14893" width="8.75" style="6" bestFit="1" customWidth="1"/>
    <col min="14894" max="14894" width="7.75" style="6" customWidth="1"/>
    <col min="14895" max="14895" width="9.125" style="6" customWidth="1"/>
    <col min="14896" max="14896" width="9.875" style="6" customWidth="1"/>
    <col min="14897" max="14897" width="7.75" style="6" customWidth="1"/>
    <col min="14898" max="14898" width="9.375" style="6" customWidth="1"/>
    <col min="14899" max="14899" width="9" style="6"/>
    <col min="14900" max="14900" width="5.875" style="6" customWidth="1"/>
    <col min="14901" max="14901" width="7.125" style="6" customWidth="1"/>
    <col min="14902" max="14902" width="8.125" style="6" customWidth="1"/>
    <col min="14903" max="14903" width="10.25" style="6" customWidth="1"/>
    <col min="14904" max="15124" width="9" style="6"/>
    <col min="15125" max="15125" width="36.875" style="6" bestFit="1" customWidth="1"/>
    <col min="15126" max="15126" width="7.125" style="6" customWidth="1"/>
    <col min="15127" max="15127" width="6" style="6" customWidth="1"/>
    <col min="15128" max="15128" width="5.75" style="6" customWidth="1"/>
    <col min="15129" max="15129" width="10.5" style="6" customWidth="1"/>
    <col min="15130" max="15130" width="7.5" style="6" customWidth="1"/>
    <col min="15131" max="15131" width="6.375" style="6" customWidth="1"/>
    <col min="15132" max="15132" width="6.5" style="6" customWidth="1"/>
    <col min="15133" max="15133" width="6.375" style="6" customWidth="1"/>
    <col min="15134" max="15134" width="7.875" style="6" customWidth="1"/>
    <col min="15135" max="15135" width="7.75" style="6" customWidth="1"/>
    <col min="15136" max="15139" width="6.5" style="6" customWidth="1"/>
    <col min="15140" max="15140" width="6.875" style="6" customWidth="1"/>
    <col min="15141" max="15141" width="9" style="6"/>
    <col min="15142" max="15142" width="6.125" style="6" customWidth="1"/>
    <col min="15143" max="15143" width="7.5" style="6" customWidth="1"/>
    <col min="15144" max="15144" width="7.625" style="6" customWidth="1"/>
    <col min="15145" max="15145" width="7.75" style="6" customWidth="1"/>
    <col min="15146" max="15146" width="10.125" style="6" bestFit="1" customWidth="1"/>
    <col min="15147" max="15147" width="12" style="6" customWidth="1"/>
    <col min="15148" max="15148" width="10.25" style="6" bestFit="1" customWidth="1"/>
    <col min="15149" max="15149" width="8.75" style="6" bestFit="1" customWidth="1"/>
    <col min="15150" max="15150" width="7.75" style="6" customWidth="1"/>
    <col min="15151" max="15151" width="9.125" style="6" customWidth="1"/>
    <col min="15152" max="15152" width="9.875" style="6" customWidth="1"/>
    <col min="15153" max="15153" width="7.75" style="6" customWidth="1"/>
    <col min="15154" max="15154" width="9.375" style="6" customWidth="1"/>
    <col min="15155" max="15155" width="9" style="6"/>
    <col min="15156" max="15156" width="5.875" style="6" customWidth="1"/>
    <col min="15157" max="15157" width="7.125" style="6" customWidth="1"/>
    <col min="15158" max="15158" width="8.125" style="6" customWidth="1"/>
    <col min="15159" max="15159" width="10.25" style="6" customWidth="1"/>
    <col min="15160" max="15380" width="9" style="6"/>
    <col min="15381" max="15381" width="36.875" style="6" bestFit="1" customWidth="1"/>
    <col min="15382" max="15382" width="7.125" style="6" customWidth="1"/>
    <col min="15383" max="15383" width="6" style="6" customWidth="1"/>
    <col min="15384" max="15384" width="5.75" style="6" customWidth="1"/>
    <col min="15385" max="15385" width="10.5" style="6" customWidth="1"/>
    <col min="15386" max="15386" width="7.5" style="6" customWidth="1"/>
    <col min="15387" max="15387" width="6.375" style="6" customWidth="1"/>
    <col min="15388" max="15388" width="6.5" style="6" customWidth="1"/>
    <col min="15389" max="15389" width="6.375" style="6" customWidth="1"/>
    <col min="15390" max="15390" width="7.875" style="6" customWidth="1"/>
    <col min="15391" max="15391" width="7.75" style="6" customWidth="1"/>
    <col min="15392" max="15395" width="6.5" style="6" customWidth="1"/>
    <col min="15396" max="15396" width="6.875" style="6" customWidth="1"/>
    <col min="15397" max="15397" width="9" style="6"/>
    <col min="15398" max="15398" width="6.125" style="6" customWidth="1"/>
    <col min="15399" max="15399" width="7.5" style="6" customWidth="1"/>
    <col min="15400" max="15400" width="7.625" style="6" customWidth="1"/>
    <col min="15401" max="15401" width="7.75" style="6" customWidth="1"/>
    <col min="15402" max="15402" width="10.125" style="6" bestFit="1" customWidth="1"/>
    <col min="15403" max="15403" width="12" style="6" customWidth="1"/>
    <col min="15404" max="15404" width="10.25" style="6" bestFit="1" customWidth="1"/>
    <col min="15405" max="15405" width="8.75" style="6" bestFit="1" customWidth="1"/>
    <col min="15406" max="15406" width="7.75" style="6" customWidth="1"/>
    <col min="15407" max="15407" width="9.125" style="6" customWidth="1"/>
    <col min="15408" max="15408" width="9.875" style="6" customWidth="1"/>
    <col min="15409" max="15409" width="7.75" style="6" customWidth="1"/>
    <col min="15410" max="15410" width="9.375" style="6" customWidth="1"/>
    <col min="15411" max="15411" width="9" style="6"/>
    <col min="15412" max="15412" width="5.875" style="6" customWidth="1"/>
    <col min="15413" max="15413" width="7.125" style="6" customWidth="1"/>
    <col min="15414" max="15414" width="8.125" style="6" customWidth="1"/>
    <col min="15415" max="15415" width="10.25" style="6" customWidth="1"/>
    <col min="15416" max="15636" width="9" style="6"/>
    <col min="15637" max="15637" width="36.875" style="6" bestFit="1" customWidth="1"/>
    <col min="15638" max="15638" width="7.125" style="6" customWidth="1"/>
    <col min="15639" max="15639" width="6" style="6" customWidth="1"/>
    <col min="15640" max="15640" width="5.75" style="6" customWidth="1"/>
    <col min="15641" max="15641" width="10.5" style="6" customWidth="1"/>
    <col min="15642" max="15642" width="7.5" style="6" customWidth="1"/>
    <col min="15643" max="15643" width="6.375" style="6" customWidth="1"/>
    <col min="15644" max="15644" width="6.5" style="6" customWidth="1"/>
    <col min="15645" max="15645" width="6.375" style="6" customWidth="1"/>
    <col min="15646" max="15646" width="7.875" style="6" customWidth="1"/>
    <col min="15647" max="15647" width="7.75" style="6" customWidth="1"/>
    <col min="15648" max="15651" width="6.5" style="6" customWidth="1"/>
    <col min="15652" max="15652" width="6.875" style="6" customWidth="1"/>
    <col min="15653" max="15653" width="9" style="6"/>
    <col min="15654" max="15654" width="6.125" style="6" customWidth="1"/>
    <col min="15655" max="15655" width="7.5" style="6" customWidth="1"/>
    <col min="15656" max="15656" width="7.625" style="6" customWidth="1"/>
    <col min="15657" max="15657" width="7.75" style="6" customWidth="1"/>
    <col min="15658" max="15658" width="10.125" style="6" bestFit="1" customWidth="1"/>
    <col min="15659" max="15659" width="12" style="6" customWidth="1"/>
    <col min="15660" max="15660" width="10.25" style="6" bestFit="1" customWidth="1"/>
    <col min="15661" max="15661" width="8.75" style="6" bestFit="1" customWidth="1"/>
    <col min="15662" max="15662" width="7.75" style="6" customWidth="1"/>
    <col min="15663" max="15663" width="9.125" style="6" customWidth="1"/>
    <col min="15664" max="15664" width="9.875" style="6" customWidth="1"/>
    <col min="15665" max="15665" width="7.75" style="6" customWidth="1"/>
    <col min="15666" max="15666" width="9.375" style="6" customWidth="1"/>
    <col min="15667" max="15667" width="9" style="6"/>
    <col min="15668" max="15668" width="5.875" style="6" customWidth="1"/>
    <col min="15669" max="15669" width="7.125" style="6" customWidth="1"/>
    <col min="15670" max="15670" width="8.125" style="6" customWidth="1"/>
    <col min="15671" max="15671" width="10.25" style="6" customWidth="1"/>
    <col min="15672" max="15892" width="9" style="6"/>
    <col min="15893" max="15893" width="36.875" style="6" bestFit="1" customWidth="1"/>
    <col min="15894" max="15894" width="7.125" style="6" customWidth="1"/>
    <col min="15895" max="15895" width="6" style="6" customWidth="1"/>
    <col min="15896" max="15896" width="5.75" style="6" customWidth="1"/>
    <col min="15897" max="15897" width="10.5" style="6" customWidth="1"/>
    <col min="15898" max="15898" width="7.5" style="6" customWidth="1"/>
    <col min="15899" max="15899" width="6.375" style="6" customWidth="1"/>
    <col min="15900" max="15900" width="6.5" style="6" customWidth="1"/>
    <col min="15901" max="15901" width="6.375" style="6" customWidth="1"/>
    <col min="15902" max="15902" width="7.875" style="6" customWidth="1"/>
    <col min="15903" max="15903" width="7.75" style="6" customWidth="1"/>
    <col min="15904" max="15907" width="6.5" style="6" customWidth="1"/>
    <col min="15908" max="15908" width="6.875" style="6" customWidth="1"/>
    <col min="15909" max="15909" width="9" style="6"/>
    <col min="15910" max="15910" width="6.125" style="6" customWidth="1"/>
    <col min="15911" max="15911" width="7.5" style="6" customWidth="1"/>
    <col min="15912" max="15912" width="7.625" style="6" customWidth="1"/>
    <col min="15913" max="15913" width="7.75" style="6" customWidth="1"/>
    <col min="15914" max="15914" width="10.125" style="6" bestFit="1" customWidth="1"/>
    <col min="15915" max="15915" width="12" style="6" customWidth="1"/>
    <col min="15916" max="15916" width="10.25" style="6" bestFit="1" customWidth="1"/>
    <col min="15917" max="15917" width="8.75" style="6" bestFit="1" customWidth="1"/>
    <col min="15918" max="15918" width="7.75" style="6" customWidth="1"/>
    <col min="15919" max="15919" width="9.125" style="6" customWidth="1"/>
    <col min="15920" max="15920" width="9.875" style="6" customWidth="1"/>
    <col min="15921" max="15921" width="7.75" style="6" customWidth="1"/>
    <col min="15922" max="15922" width="9.375" style="6" customWidth="1"/>
    <col min="15923" max="15923" width="9" style="6"/>
    <col min="15924" max="15924" width="5.875" style="6" customWidth="1"/>
    <col min="15925" max="15925" width="7.125" style="6" customWidth="1"/>
    <col min="15926" max="15926" width="8.125" style="6" customWidth="1"/>
    <col min="15927" max="15927" width="10.25" style="6" customWidth="1"/>
    <col min="15928" max="16148" width="9" style="6"/>
    <col min="16149" max="16149" width="36.875" style="6" bestFit="1" customWidth="1"/>
    <col min="16150" max="16150" width="7.125" style="6" customWidth="1"/>
    <col min="16151" max="16151" width="6" style="6" customWidth="1"/>
    <col min="16152" max="16152" width="5.75" style="6" customWidth="1"/>
    <col min="16153" max="16153" width="10.5" style="6" customWidth="1"/>
    <col min="16154" max="16154" width="7.5" style="6" customWidth="1"/>
    <col min="16155" max="16155" width="6.375" style="6" customWidth="1"/>
    <col min="16156" max="16156" width="6.5" style="6" customWidth="1"/>
    <col min="16157" max="16157" width="6.375" style="6" customWidth="1"/>
    <col min="16158" max="16158" width="7.875" style="6" customWidth="1"/>
    <col min="16159" max="16159" width="7.75" style="6" customWidth="1"/>
    <col min="16160" max="16163" width="6.5" style="6" customWidth="1"/>
    <col min="16164" max="16164" width="6.875" style="6" customWidth="1"/>
    <col min="16165" max="16165" width="9" style="6"/>
    <col min="16166" max="16166" width="6.125" style="6" customWidth="1"/>
    <col min="16167" max="16167" width="7.5" style="6" customWidth="1"/>
    <col min="16168" max="16168" width="7.625" style="6" customWidth="1"/>
    <col min="16169" max="16169" width="7.75" style="6" customWidth="1"/>
    <col min="16170" max="16170" width="10.125" style="6" bestFit="1" customWidth="1"/>
    <col min="16171" max="16171" width="12" style="6" customWidth="1"/>
    <col min="16172" max="16172" width="10.25" style="6" bestFit="1" customWidth="1"/>
    <col min="16173" max="16173" width="8.75" style="6" bestFit="1" customWidth="1"/>
    <col min="16174" max="16174" width="7.75" style="6" customWidth="1"/>
    <col min="16175" max="16175" width="9.125" style="6" customWidth="1"/>
    <col min="16176" max="16176" width="9.875" style="6" customWidth="1"/>
    <col min="16177" max="16177" width="7.75" style="6" customWidth="1"/>
    <col min="16178" max="16178" width="9.375" style="6" customWidth="1"/>
    <col min="16179" max="16179" width="9" style="6"/>
    <col min="16180" max="16180" width="5.875" style="6" customWidth="1"/>
    <col min="16181" max="16181" width="7.125" style="6" customWidth="1"/>
    <col min="16182" max="16182" width="8.125" style="6" customWidth="1"/>
    <col min="16183" max="16183" width="10.25" style="6" customWidth="1"/>
    <col min="16184" max="16384" width="9" style="6"/>
  </cols>
  <sheetData>
    <row r="1" spans="1:102" ht="18.75" x14ac:dyDescent="0.25">
      <c r="BC1" s="29" t="s">
        <v>951</v>
      </c>
    </row>
    <row r="2" spans="1:102" ht="18.75" x14ac:dyDescent="0.3">
      <c r="BC2" s="38" t="s">
        <v>0</v>
      </c>
    </row>
    <row r="3" spans="1:102" ht="18.75" x14ac:dyDescent="0.3">
      <c r="BC3" s="38" t="s">
        <v>967</v>
      </c>
    </row>
    <row r="4" spans="1:102" ht="18.75" x14ac:dyDescent="0.3">
      <c r="A4" s="496" t="s">
        <v>950</v>
      </c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6"/>
      <c r="T4" s="496"/>
      <c r="U4" s="496"/>
      <c r="V4" s="496"/>
      <c r="W4" s="496"/>
      <c r="X4" s="496"/>
      <c r="Y4" s="496"/>
      <c r="Z4" s="496"/>
      <c r="AA4" s="496"/>
      <c r="AB4" s="496"/>
      <c r="AC4" s="496"/>
      <c r="AD4" s="496"/>
      <c r="AE4" s="496"/>
      <c r="AF4" s="496"/>
      <c r="AG4" s="496"/>
      <c r="AH4" s="496"/>
      <c r="AI4" s="496"/>
      <c r="AJ4" s="496"/>
      <c r="AK4" s="496"/>
      <c r="AL4" s="496"/>
      <c r="AM4" s="496"/>
      <c r="AN4" s="496"/>
      <c r="AO4" s="496"/>
      <c r="AP4" s="496"/>
      <c r="AQ4" s="496"/>
      <c r="AR4" s="496"/>
      <c r="AS4" s="496"/>
      <c r="AT4" s="496"/>
      <c r="AU4" s="496"/>
      <c r="AV4" s="496"/>
      <c r="AW4" s="496"/>
      <c r="AX4" s="496"/>
      <c r="AY4" s="496"/>
      <c r="AZ4" s="496"/>
      <c r="BA4" s="496"/>
      <c r="BB4" s="496"/>
      <c r="BC4" s="4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">
      <c r="A5" s="495" t="s">
        <v>189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184"/>
      <c r="BE5" s="184"/>
      <c r="BF5" s="184"/>
      <c r="BG5" s="184"/>
      <c r="BH5" s="184"/>
    </row>
    <row r="6" spans="1:102" s="9" customFormat="1" ht="18.75" customHeight="1" x14ac:dyDescent="0.3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4"/>
      <c r="BE6" s="184"/>
      <c r="BF6" s="184"/>
      <c r="BG6" s="184"/>
      <c r="BH6" s="184"/>
    </row>
    <row r="7" spans="1:102" ht="18.75" x14ac:dyDescent="0.25">
      <c r="A7" s="491" t="s">
        <v>183</v>
      </c>
      <c r="B7" s="491"/>
      <c r="C7" s="491"/>
      <c r="D7" s="491"/>
      <c r="E7" s="491"/>
      <c r="F7" s="491"/>
      <c r="G7" s="491"/>
      <c r="H7" s="491"/>
      <c r="I7" s="491"/>
      <c r="J7" s="491"/>
      <c r="K7" s="491"/>
      <c r="L7" s="491"/>
      <c r="M7" s="491"/>
      <c r="N7" s="491"/>
      <c r="O7" s="491"/>
      <c r="P7" s="491"/>
      <c r="Q7" s="491"/>
      <c r="R7" s="491"/>
      <c r="S7" s="491"/>
      <c r="T7" s="491"/>
      <c r="U7" s="491"/>
      <c r="V7" s="491"/>
      <c r="W7" s="491"/>
      <c r="X7" s="491"/>
      <c r="Y7" s="491"/>
      <c r="Z7" s="491"/>
      <c r="AA7" s="491"/>
      <c r="AB7" s="491"/>
      <c r="AC7" s="491"/>
      <c r="AD7" s="491"/>
      <c r="AE7" s="491"/>
      <c r="AF7" s="491"/>
      <c r="AG7" s="491"/>
      <c r="AH7" s="491"/>
      <c r="AI7" s="491"/>
      <c r="AJ7" s="491"/>
      <c r="AK7" s="491"/>
      <c r="AL7" s="491"/>
      <c r="AM7" s="491"/>
      <c r="AN7" s="491"/>
      <c r="AO7" s="491"/>
      <c r="AP7" s="491"/>
      <c r="AQ7" s="491"/>
      <c r="AR7" s="491"/>
      <c r="AS7" s="491"/>
      <c r="AT7" s="491"/>
      <c r="AU7" s="491"/>
      <c r="AV7" s="491"/>
      <c r="AW7" s="491"/>
      <c r="AX7" s="491"/>
      <c r="AY7" s="491"/>
      <c r="AZ7" s="491"/>
      <c r="BA7" s="491"/>
      <c r="BB7" s="491"/>
      <c r="BC7" s="491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25">
      <c r="A8" s="630" t="s">
        <v>168</v>
      </c>
      <c r="B8" s="630"/>
      <c r="C8" s="630"/>
      <c r="D8" s="630"/>
      <c r="E8" s="630"/>
      <c r="F8" s="630"/>
      <c r="G8" s="630"/>
      <c r="H8" s="630"/>
      <c r="I8" s="630"/>
      <c r="J8" s="630"/>
      <c r="K8" s="630"/>
      <c r="L8" s="630"/>
      <c r="M8" s="630"/>
      <c r="N8" s="630"/>
      <c r="O8" s="630"/>
      <c r="P8" s="630"/>
      <c r="Q8" s="630"/>
      <c r="R8" s="630"/>
      <c r="S8" s="630"/>
      <c r="T8" s="630"/>
      <c r="U8" s="630"/>
      <c r="V8" s="630"/>
      <c r="W8" s="630"/>
      <c r="X8" s="630"/>
      <c r="Y8" s="630"/>
      <c r="Z8" s="630"/>
      <c r="AA8" s="630"/>
      <c r="AB8" s="630"/>
      <c r="AC8" s="630"/>
      <c r="AD8" s="630"/>
      <c r="AE8" s="630"/>
      <c r="AF8" s="630"/>
      <c r="AG8" s="630"/>
      <c r="AH8" s="630"/>
      <c r="AI8" s="630"/>
      <c r="AJ8" s="630"/>
      <c r="AK8" s="630"/>
      <c r="AL8" s="630"/>
      <c r="AM8" s="630"/>
      <c r="AN8" s="630"/>
      <c r="AO8" s="630"/>
      <c r="AP8" s="630"/>
      <c r="AQ8" s="630"/>
      <c r="AR8" s="630"/>
      <c r="AS8" s="630"/>
      <c r="AT8" s="630"/>
      <c r="AU8" s="630"/>
      <c r="AV8" s="630"/>
      <c r="AW8" s="630"/>
      <c r="AX8" s="630"/>
      <c r="AY8" s="630"/>
      <c r="AZ8" s="630"/>
      <c r="BA8" s="630"/>
      <c r="BB8" s="630"/>
      <c r="BC8" s="63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.75" x14ac:dyDescent="0.3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 x14ac:dyDescent="0.3">
      <c r="A10" s="496" t="s">
        <v>21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6"/>
      <c r="AA10" s="496"/>
      <c r="AB10" s="496"/>
      <c r="AC10" s="496"/>
      <c r="AD10" s="496"/>
      <c r="AE10" s="496"/>
      <c r="AF10" s="496"/>
      <c r="AG10" s="496"/>
      <c r="AH10" s="496"/>
      <c r="AI10" s="496"/>
      <c r="AJ10" s="496"/>
      <c r="AK10" s="496"/>
      <c r="AL10" s="496"/>
      <c r="AM10" s="496"/>
      <c r="AN10" s="496"/>
      <c r="AO10" s="496"/>
      <c r="AP10" s="496"/>
      <c r="AQ10" s="496"/>
      <c r="AR10" s="496"/>
      <c r="AS10" s="496"/>
      <c r="AT10" s="496"/>
      <c r="AU10" s="496"/>
      <c r="AV10" s="496"/>
      <c r="AW10" s="496"/>
      <c r="AX10" s="496"/>
      <c r="AY10" s="496"/>
      <c r="AZ10" s="496"/>
      <c r="BA10" s="496"/>
      <c r="BB10" s="496"/>
      <c r="BC10" s="496"/>
      <c r="BD10" s="196"/>
      <c r="BE10" s="196"/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196"/>
      <c r="BR10" s="196"/>
      <c r="BS10" s="196"/>
      <c r="BT10" s="196"/>
      <c r="BU10" s="196"/>
      <c r="BV10" s="196"/>
      <c r="BW10" s="196"/>
      <c r="BX10" s="196"/>
      <c r="BY10" s="196"/>
      <c r="BZ10" s="196"/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"/>
      <c r="CW10" s="1"/>
      <c r="CX10" s="1"/>
    </row>
    <row r="11" spans="1:102" ht="18.75" x14ac:dyDescent="0.3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  <c r="BM11" s="187"/>
      <c r="BN11" s="187"/>
      <c r="BO11" s="187"/>
      <c r="BP11" s="187"/>
      <c r="BQ11" s="187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"/>
      <c r="CW11" s="1"/>
      <c r="CX11" s="1"/>
    </row>
    <row r="12" spans="1:102" ht="18.75" x14ac:dyDescent="0.3">
      <c r="A12" s="496" t="s">
        <v>58</v>
      </c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6"/>
      <c r="AA12" s="496"/>
      <c r="AB12" s="496"/>
      <c r="AC12" s="496"/>
      <c r="AD12" s="496"/>
      <c r="AE12" s="496"/>
      <c r="AF12" s="496"/>
      <c r="AG12" s="496"/>
      <c r="AH12" s="496"/>
      <c r="AI12" s="496"/>
      <c r="AJ12" s="496"/>
      <c r="AK12" s="496"/>
      <c r="AL12" s="496"/>
      <c r="AM12" s="496"/>
      <c r="AN12" s="496"/>
      <c r="AO12" s="496"/>
      <c r="AP12" s="496"/>
      <c r="AQ12" s="496"/>
      <c r="AR12" s="496"/>
      <c r="AS12" s="496"/>
      <c r="AT12" s="496"/>
      <c r="AU12" s="496"/>
      <c r="AV12" s="496"/>
      <c r="AW12" s="496"/>
      <c r="AX12" s="496"/>
      <c r="AY12" s="496"/>
      <c r="AZ12" s="496"/>
      <c r="BA12" s="496"/>
      <c r="BB12" s="496"/>
      <c r="BC12" s="496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  <c r="BW12" s="196"/>
      <c r="BX12" s="196"/>
      <c r="BY12" s="196"/>
      <c r="BZ12" s="196"/>
      <c r="CA12" s="196"/>
      <c r="CB12" s="196"/>
      <c r="CC12" s="196"/>
      <c r="CD12" s="196"/>
      <c r="CE12" s="196"/>
      <c r="CF12" s="196"/>
      <c r="CG12" s="196"/>
      <c r="CH12" s="196"/>
      <c r="CI12" s="196"/>
      <c r="CJ12" s="196"/>
      <c r="CK12" s="196"/>
      <c r="CL12" s="196"/>
      <c r="CM12" s="196"/>
      <c r="CN12" s="196"/>
      <c r="CO12" s="196"/>
      <c r="CP12" s="196"/>
      <c r="CQ12" s="196"/>
      <c r="CR12" s="196"/>
      <c r="CS12" s="196"/>
      <c r="CT12" s="196"/>
      <c r="CU12" s="196"/>
      <c r="CV12" s="196"/>
      <c r="CW12" s="196"/>
      <c r="CX12" s="196"/>
    </row>
    <row r="13" spans="1:102" x14ac:dyDescent="0.25">
      <c r="A13" s="634" t="s">
        <v>184</v>
      </c>
      <c r="B13" s="634"/>
      <c r="C13" s="634"/>
      <c r="D13" s="634"/>
      <c r="E13" s="634"/>
      <c r="F13" s="634"/>
      <c r="G13" s="634"/>
      <c r="H13" s="634"/>
      <c r="I13" s="634"/>
      <c r="J13" s="634"/>
      <c r="K13" s="634"/>
      <c r="L13" s="634"/>
      <c r="M13" s="634"/>
      <c r="N13" s="634"/>
      <c r="O13" s="634"/>
      <c r="P13" s="634"/>
      <c r="Q13" s="634"/>
      <c r="R13" s="634"/>
      <c r="S13" s="634"/>
      <c r="T13" s="634"/>
      <c r="U13" s="634"/>
      <c r="V13" s="634"/>
      <c r="W13" s="634"/>
      <c r="X13" s="634"/>
      <c r="Y13" s="634"/>
      <c r="Z13" s="634"/>
      <c r="AA13" s="634"/>
      <c r="AB13" s="634"/>
      <c r="AC13" s="634"/>
      <c r="AD13" s="634"/>
      <c r="AE13" s="634"/>
      <c r="AF13" s="634"/>
      <c r="AG13" s="634"/>
      <c r="AH13" s="634"/>
      <c r="AI13" s="634"/>
      <c r="AJ13" s="634"/>
      <c r="AK13" s="634"/>
      <c r="AL13" s="634"/>
      <c r="AM13" s="634"/>
      <c r="AN13" s="634"/>
      <c r="AO13" s="634"/>
      <c r="AP13" s="634"/>
      <c r="AQ13" s="634"/>
      <c r="AR13" s="634"/>
      <c r="AS13" s="634"/>
      <c r="AT13" s="634"/>
      <c r="AU13" s="634"/>
      <c r="AV13" s="634"/>
      <c r="AW13" s="634"/>
      <c r="AX13" s="634"/>
      <c r="AY13" s="634"/>
      <c r="AZ13" s="634"/>
      <c r="BA13" s="634"/>
      <c r="BB13" s="634"/>
      <c r="BC13" s="634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25">
      <c r="A14" s="636"/>
      <c r="B14" s="636"/>
      <c r="C14" s="636"/>
      <c r="D14" s="636"/>
      <c r="E14" s="636"/>
      <c r="F14" s="636"/>
      <c r="G14" s="636"/>
      <c r="H14" s="636"/>
      <c r="I14" s="636"/>
      <c r="J14" s="636"/>
      <c r="K14" s="636"/>
      <c r="L14" s="636"/>
      <c r="M14" s="636"/>
      <c r="N14" s="636"/>
      <c r="O14" s="636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636"/>
      <c r="AF14" s="636"/>
      <c r="AG14" s="636"/>
      <c r="AH14" s="636"/>
      <c r="AI14" s="636"/>
      <c r="AJ14" s="636"/>
      <c r="AK14" s="636"/>
      <c r="AL14" s="636"/>
      <c r="AM14" s="636"/>
      <c r="AN14" s="636"/>
      <c r="AO14" s="636"/>
      <c r="AP14" s="636"/>
      <c r="AQ14" s="636"/>
      <c r="AR14" s="636"/>
      <c r="AS14" s="636"/>
      <c r="AT14" s="636"/>
      <c r="AU14" s="636"/>
      <c r="AV14" s="636"/>
      <c r="AW14" s="636"/>
      <c r="AX14" s="636"/>
      <c r="AY14" s="636"/>
      <c r="AZ14" s="636"/>
      <c r="BA14" s="636"/>
      <c r="BB14" s="636"/>
      <c r="BC14" s="636"/>
    </row>
    <row r="15" spans="1:102" ht="51.75" customHeight="1" x14ac:dyDescent="0.25">
      <c r="A15" s="493" t="s">
        <v>75</v>
      </c>
      <c r="B15" s="497" t="s">
        <v>20</v>
      </c>
      <c r="C15" s="511" t="s">
        <v>5</v>
      </c>
      <c r="D15" s="497" t="s">
        <v>986</v>
      </c>
      <c r="E15" s="497"/>
      <c r="F15" s="497"/>
      <c r="G15" s="497"/>
      <c r="H15" s="497"/>
      <c r="I15" s="497"/>
      <c r="J15" s="497"/>
      <c r="K15" s="497"/>
      <c r="L15" s="497"/>
      <c r="M15" s="497"/>
      <c r="N15" s="497"/>
      <c r="O15" s="497"/>
      <c r="P15" s="497"/>
      <c r="Q15" s="497"/>
      <c r="R15" s="497"/>
      <c r="S15" s="497"/>
      <c r="T15" s="497"/>
      <c r="U15" s="497"/>
      <c r="V15" s="497"/>
      <c r="W15" s="497"/>
      <c r="X15" s="497"/>
      <c r="Y15" s="497"/>
      <c r="Z15" s="497"/>
      <c r="AA15" s="497"/>
      <c r="AB15" s="497"/>
      <c r="AC15" s="497"/>
      <c r="AD15" s="497" t="s">
        <v>993</v>
      </c>
      <c r="AE15" s="497"/>
      <c r="AF15" s="497"/>
      <c r="AG15" s="497"/>
      <c r="AH15" s="497"/>
      <c r="AI15" s="497"/>
      <c r="AJ15" s="497"/>
      <c r="AK15" s="497"/>
      <c r="AL15" s="497"/>
      <c r="AM15" s="497"/>
      <c r="AN15" s="497"/>
      <c r="AO15" s="497"/>
      <c r="AP15" s="497"/>
      <c r="AQ15" s="497"/>
      <c r="AR15" s="497"/>
      <c r="AS15" s="497"/>
      <c r="AT15" s="497"/>
      <c r="AU15" s="497"/>
      <c r="AV15" s="497"/>
      <c r="AW15" s="497"/>
      <c r="AX15" s="497"/>
      <c r="AY15" s="497"/>
      <c r="AZ15" s="497"/>
      <c r="BA15" s="497"/>
      <c r="BB15" s="497"/>
      <c r="BC15" s="497"/>
    </row>
    <row r="16" spans="1:102" ht="51.75" customHeight="1" x14ac:dyDescent="0.25">
      <c r="A16" s="493"/>
      <c r="B16" s="497"/>
      <c r="C16" s="512"/>
      <c r="D16" s="180" t="s">
        <v>9</v>
      </c>
      <c r="E16" s="508" t="s">
        <v>10</v>
      </c>
      <c r="F16" s="509"/>
      <c r="G16" s="509"/>
      <c r="H16" s="509"/>
      <c r="I16" s="509"/>
      <c r="J16" s="509"/>
      <c r="K16" s="509"/>
      <c r="L16" s="509"/>
      <c r="M16" s="509"/>
      <c r="N16" s="509"/>
      <c r="O16" s="509"/>
      <c r="P16" s="509"/>
      <c r="Q16" s="509"/>
      <c r="R16" s="509"/>
      <c r="S16" s="509"/>
      <c r="T16" s="509"/>
      <c r="U16" s="509"/>
      <c r="V16" s="509"/>
      <c r="W16" s="509"/>
      <c r="X16" s="509"/>
      <c r="Y16" s="509"/>
      <c r="Z16" s="509"/>
      <c r="AA16" s="509"/>
      <c r="AB16" s="509"/>
      <c r="AC16" s="510"/>
      <c r="AD16" s="180" t="s">
        <v>9</v>
      </c>
      <c r="AE16" s="508" t="s">
        <v>10</v>
      </c>
      <c r="AF16" s="509"/>
      <c r="AG16" s="509"/>
      <c r="AH16" s="509"/>
      <c r="AI16" s="509"/>
      <c r="AJ16" s="509"/>
      <c r="AK16" s="509"/>
      <c r="AL16" s="509"/>
      <c r="AM16" s="509"/>
      <c r="AN16" s="509"/>
      <c r="AO16" s="509"/>
      <c r="AP16" s="509"/>
      <c r="AQ16" s="509"/>
      <c r="AR16" s="509"/>
      <c r="AS16" s="509"/>
      <c r="AT16" s="509"/>
      <c r="AU16" s="509"/>
      <c r="AV16" s="509"/>
      <c r="AW16" s="509"/>
      <c r="AX16" s="509"/>
      <c r="AY16" s="509"/>
      <c r="AZ16" s="509"/>
      <c r="BA16" s="509"/>
      <c r="BB16" s="509"/>
      <c r="BC16" s="510"/>
    </row>
    <row r="17" spans="1:97" ht="22.5" customHeight="1" x14ac:dyDescent="0.25">
      <c r="A17" s="493"/>
      <c r="B17" s="497"/>
      <c r="C17" s="512"/>
      <c r="D17" s="511" t="s">
        <v>14</v>
      </c>
      <c r="E17" s="508" t="s">
        <v>14</v>
      </c>
      <c r="F17" s="509"/>
      <c r="G17" s="509"/>
      <c r="H17" s="509"/>
      <c r="I17" s="510"/>
      <c r="J17" s="532" t="s">
        <v>87</v>
      </c>
      <c r="K17" s="532"/>
      <c r="L17" s="532"/>
      <c r="M17" s="532"/>
      <c r="N17" s="532"/>
      <c r="O17" s="532" t="s">
        <v>88</v>
      </c>
      <c r="P17" s="532"/>
      <c r="Q17" s="532"/>
      <c r="R17" s="532"/>
      <c r="S17" s="532"/>
      <c r="T17" s="532" t="s">
        <v>92</v>
      </c>
      <c r="U17" s="532"/>
      <c r="V17" s="532"/>
      <c r="W17" s="532"/>
      <c r="X17" s="532"/>
      <c r="Y17" s="534" t="s">
        <v>90</v>
      </c>
      <c r="Z17" s="534"/>
      <c r="AA17" s="534"/>
      <c r="AB17" s="534"/>
      <c r="AC17" s="534"/>
      <c r="AD17" s="511" t="s">
        <v>14</v>
      </c>
      <c r="AE17" s="508" t="s">
        <v>14</v>
      </c>
      <c r="AF17" s="509"/>
      <c r="AG17" s="509"/>
      <c r="AH17" s="509"/>
      <c r="AI17" s="510"/>
      <c r="AJ17" s="532" t="s">
        <v>87</v>
      </c>
      <c r="AK17" s="532"/>
      <c r="AL17" s="532"/>
      <c r="AM17" s="532"/>
      <c r="AN17" s="532"/>
      <c r="AO17" s="532" t="s">
        <v>88</v>
      </c>
      <c r="AP17" s="532"/>
      <c r="AQ17" s="532"/>
      <c r="AR17" s="532"/>
      <c r="AS17" s="532"/>
      <c r="AT17" s="532" t="s">
        <v>92</v>
      </c>
      <c r="AU17" s="532"/>
      <c r="AV17" s="532"/>
      <c r="AW17" s="532"/>
      <c r="AX17" s="532"/>
      <c r="AY17" s="534" t="s">
        <v>90</v>
      </c>
      <c r="AZ17" s="534"/>
      <c r="BA17" s="534"/>
      <c r="BB17" s="534"/>
      <c r="BC17" s="534"/>
    </row>
    <row r="18" spans="1:97" ht="194.25" customHeight="1" x14ac:dyDescent="0.25">
      <c r="A18" s="493"/>
      <c r="B18" s="497"/>
      <c r="C18" s="513"/>
      <c r="D18" s="513"/>
      <c r="E18" s="36" t="s">
        <v>980</v>
      </c>
      <c r="F18" s="36" t="s">
        <v>176</v>
      </c>
      <c r="G18" s="36" t="s">
        <v>177</v>
      </c>
      <c r="H18" s="36" t="s">
        <v>25</v>
      </c>
      <c r="I18" s="36" t="s">
        <v>178</v>
      </c>
      <c r="J18" s="36" t="s">
        <v>980</v>
      </c>
      <c r="K18" s="36" t="s">
        <v>176</v>
      </c>
      <c r="L18" s="36" t="s">
        <v>177</v>
      </c>
      <c r="M18" s="36" t="s">
        <v>25</v>
      </c>
      <c r="N18" s="36" t="s">
        <v>178</v>
      </c>
      <c r="O18" s="36" t="s">
        <v>980</v>
      </c>
      <c r="P18" s="36" t="s">
        <v>176</v>
      </c>
      <c r="Q18" s="36" t="s">
        <v>177</v>
      </c>
      <c r="R18" s="36" t="s">
        <v>25</v>
      </c>
      <c r="S18" s="36" t="s">
        <v>178</v>
      </c>
      <c r="T18" s="36" t="s">
        <v>980</v>
      </c>
      <c r="U18" s="36" t="s">
        <v>176</v>
      </c>
      <c r="V18" s="36" t="s">
        <v>177</v>
      </c>
      <c r="W18" s="36" t="s">
        <v>25</v>
      </c>
      <c r="X18" s="36" t="s">
        <v>178</v>
      </c>
      <c r="Y18" s="36" t="s">
        <v>980</v>
      </c>
      <c r="Z18" s="36" t="s">
        <v>176</v>
      </c>
      <c r="AA18" s="36" t="s">
        <v>177</v>
      </c>
      <c r="AB18" s="36" t="s">
        <v>25</v>
      </c>
      <c r="AC18" s="36" t="s">
        <v>178</v>
      </c>
      <c r="AD18" s="513"/>
      <c r="AE18" s="36" t="s">
        <v>980</v>
      </c>
      <c r="AF18" s="36" t="s">
        <v>176</v>
      </c>
      <c r="AG18" s="36" t="s">
        <v>177</v>
      </c>
      <c r="AH18" s="36" t="s">
        <v>25</v>
      </c>
      <c r="AI18" s="36" t="s">
        <v>178</v>
      </c>
      <c r="AJ18" s="36" t="s">
        <v>980</v>
      </c>
      <c r="AK18" s="36" t="s">
        <v>176</v>
      </c>
      <c r="AL18" s="36" t="s">
        <v>177</v>
      </c>
      <c r="AM18" s="36" t="s">
        <v>25</v>
      </c>
      <c r="AN18" s="36" t="s">
        <v>178</v>
      </c>
      <c r="AO18" s="36" t="s">
        <v>980</v>
      </c>
      <c r="AP18" s="36" t="s">
        <v>176</v>
      </c>
      <c r="AQ18" s="36" t="s">
        <v>177</v>
      </c>
      <c r="AR18" s="36" t="s">
        <v>25</v>
      </c>
      <c r="AS18" s="36" t="s">
        <v>178</v>
      </c>
      <c r="AT18" s="36" t="s">
        <v>980</v>
      </c>
      <c r="AU18" s="36" t="s">
        <v>176</v>
      </c>
      <c r="AV18" s="36" t="s">
        <v>177</v>
      </c>
      <c r="AW18" s="36" t="s">
        <v>25</v>
      </c>
      <c r="AX18" s="36" t="s">
        <v>178</v>
      </c>
      <c r="AY18" s="36" t="s">
        <v>980</v>
      </c>
      <c r="AZ18" s="36" t="s">
        <v>176</v>
      </c>
      <c r="BA18" s="36" t="s">
        <v>177</v>
      </c>
      <c r="BB18" s="36" t="s">
        <v>25</v>
      </c>
      <c r="BC18" s="36" t="s">
        <v>178</v>
      </c>
    </row>
    <row r="19" spans="1:97" s="35" customFormat="1" x14ac:dyDescent="0.25">
      <c r="A19" s="267">
        <v>1</v>
      </c>
      <c r="B19" s="268">
        <v>2</v>
      </c>
      <c r="C19" s="268">
        <f>B19+1</f>
        <v>3</v>
      </c>
      <c r="D19" s="268">
        <v>4</v>
      </c>
      <c r="E19" s="268" t="s">
        <v>96</v>
      </c>
      <c r="F19" s="268" t="s">
        <v>97</v>
      </c>
      <c r="G19" s="268" t="s">
        <v>98</v>
      </c>
      <c r="H19" s="268" t="s">
        <v>99</v>
      </c>
      <c r="I19" s="268" t="s">
        <v>100</v>
      </c>
      <c r="J19" s="268" t="s">
        <v>103</v>
      </c>
      <c r="K19" s="268" t="s">
        <v>104</v>
      </c>
      <c r="L19" s="268" t="s">
        <v>105</v>
      </c>
      <c r="M19" s="268" t="s">
        <v>106</v>
      </c>
      <c r="N19" s="268" t="s">
        <v>107</v>
      </c>
      <c r="O19" s="268" t="s">
        <v>110</v>
      </c>
      <c r="P19" s="268" t="s">
        <v>111</v>
      </c>
      <c r="Q19" s="268" t="s">
        <v>112</v>
      </c>
      <c r="R19" s="268" t="s">
        <v>113</v>
      </c>
      <c r="S19" s="268" t="s">
        <v>114</v>
      </c>
      <c r="T19" s="268" t="s">
        <v>117</v>
      </c>
      <c r="U19" s="268" t="s">
        <v>118</v>
      </c>
      <c r="V19" s="268" t="s">
        <v>119</v>
      </c>
      <c r="W19" s="268" t="s">
        <v>120</v>
      </c>
      <c r="X19" s="268" t="s">
        <v>121</v>
      </c>
      <c r="Y19" s="268" t="s">
        <v>124</v>
      </c>
      <c r="Z19" s="268" t="s">
        <v>125</v>
      </c>
      <c r="AA19" s="268" t="s">
        <v>126</v>
      </c>
      <c r="AB19" s="268" t="s">
        <v>127</v>
      </c>
      <c r="AC19" s="268" t="s">
        <v>128</v>
      </c>
      <c r="AD19" s="268">
        <v>6</v>
      </c>
      <c r="AE19" s="268" t="s">
        <v>172</v>
      </c>
      <c r="AF19" s="268" t="s">
        <v>173</v>
      </c>
      <c r="AG19" s="268" t="s">
        <v>174</v>
      </c>
      <c r="AH19" s="268" t="s">
        <v>175</v>
      </c>
      <c r="AI19" s="268" t="s">
        <v>264</v>
      </c>
      <c r="AJ19" s="268" t="s">
        <v>270</v>
      </c>
      <c r="AK19" s="268" t="s">
        <v>271</v>
      </c>
      <c r="AL19" s="268" t="s">
        <v>272</v>
      </c>
      <c r="AM19" s="268" t="s">
        <v>273</v>
      </c>
      <c r="AN19" s="268" t="s">
        <v>274</v>
      </c>
      <c r="AO19" s="268" t="s">
        <v>275</v>
      </c>
      <c r="AP19" s="268" t="s">
        <v>276</v>
      </c>
      <c r="AQ19" s="268" t="s">
        <v>277</v>
      </c>
      <c r="AR19" s="268" t="s">
        <v>278</v>
      </c>
      <c r="AS19" s="268" t="s">
        <v>279</v>
      </c>
      <c r="AT19" s="268" t="s">
        <v>280</v>
      </c>
      <c r="AU19" s="268" t="s">
        <v>281</v>
      </c>
      <c r="AV19" s="268" t="s">
        <v>282</v>
      </c>
      <c r="AW19" s="268" t="s">
        <v>283</v>
      </c>
      <c r="AX19" s="268" t="s">
        <v>284</v>
      </c>
      <c r="AY19" s="268" t="s">
        <v>285</v>
      </c>
      <c r="AZ19" s="268" t="s">
        <v>286</v>
      </c>
      <c r="BA19" s="268" t="s">
        <v>287</v>
      </c>
      <c r="BB19" s="268" t="s">
        <v>288</v>
      </c>
      <c r="BC19" s="268" t="s">
        <v>289</v>
      </c>
    </row>
    <row r="20" spans="1:97" s="35" customFormat="1" x14ac:dyDescent="0.25">
      <c r="A20" s="267"/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  <c r="M20" s="268"/>
      <c r="N20" s="268"/>
      <c r="O20" s="268"/>
      <c r="P20" s="268"/>
      <c r="Q20" s="268"/>
      <c r="R20" s="268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  <c r="AM20" s="268"/>
      <c r="AN20" s="268"/>
      <c r="AO20" s="268"/>
      <c r="AP20" s="268"/>
      <c r="AQ20" s="268"/>
      <c r="AR20" s="268"/>
      <c r="AS20" s="268"/>
      <c r="AT20" s="268"/>
      <c r="AU20" s="268"/>
      <c r="AV20" s="268"/>
      <c r="AW20" s="268"/>
      <c r="AX20" s="268"/>
      <c r="AY20" s="268"/>
      <c r="AZ20" s="268"/>
      <c r="BA20" s="268"/>
      <c r="BB20" s="268"/>
      <c r="BC20" s="268"/>
    </row>
    <row r="21" spans="1:97" x14ac:dyDescent="0.25">
      <c r="A21" s="631" t="s">
        <v>186</v>
      </c>
      <c r="B21" s="632"/>
      <c r="C21" s="633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25">
      <c r="A22" s="269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25"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</row>
    <row r="24" spans="1:97" ht="15.75" customHeight="1" x14ac:dyDescent="0.25">
      <c r="A24" s="269"/>
      <c r="B24" s="636"/>
      <c r="C24" s="636"/>
      <c r="D24" s="636"/>
      <c r="E24" s="636"/>
      <c r="F24" s="636"/>
      <c r="G24" s="636"/>
      <c r="H24" s="636"/>
      <c r="I24" s="636"/>
      <c r="J24" s="636"/>
      <c r="K24" s="636"/>
      <c r="L24" s="636"/>
      <c r="M24" s="636"/>
      <c r="N24" s="636"/>
      <c r="O24" s="636"/>
      <c r="P24" s="636"/>
      <c r="Q24" s="636"/>
      <c r="R24" s="636"/>
      <c r="S24" s="636"/>
      <c r="T24" s="636"/>
      <c r="U24" s="636"/>
      <c r="V24" s="636"/>
      <c r="W24" s="636"/>
      <c r="X24" s="636"/>
      <c r="Y24" s="636"/>
      <c r="Z24" s="636"/>
      <c r="AA24" s="636"/>
      <c r="AB24" s="636"/>
    </row>
    <row r="25" spans="1:97" ht="15.75" customHeight="1" x14ac:dyDescent="0.25">
      <c r="A25" s="269"/>
      <c r="B25" s="635"/>
      <c r="C25" s="635"/>
      <c r="D25" s="635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</row>
    <row r="26" spans="1:97" x14ac:dyDescent="0.25">
      <c r="A26" s="269"/>
    </row>
    <row r="27" spans="1:97" x14ac:dyDescent="0.25">
      <c r="A27" s="269"/>
    </row>
    <row r="28" spans="1:97" ht="33.75" customHeight="1" x14ac:dyDescent="0.25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25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25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.75" x14ac:dyDescent="0.3"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  <c r="AG31" s="196"/>
      <c r="AH31" s="196"/>
      <c r="AI31" s="196"/>
      <c r="AJ31" s="196"/>
      <c r="AK31" s="196"/>
      <c r="AL31" s="196"/>
      <c r="AM31" s="196"/>
      <c r="AN31" s="196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</row>
    <row r="32" spans="1:97" x14ac:dyDescent="0.25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"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  <c r="BU33" s="184"/>
      <c r="BV33" s="184"/>
      <c r="BW33" s="184"/>
      <c r="BX33" s="184"/>
      <c r="BY33" s="184"/>
      <c r="BZ33" s="184"/>
      <c r="CA33" s="184"/>
      <c r="CB33" s="184"/>
      <c r="CC33" s="184"/>
      <c r="CD33" s="184"/>
      <c r="CE33" s="184"/>
      <c r="CF33" s="184"/>
      <c r="CG33" s="184"/>
      <c r="CH33" s="184"/>
      <c r="CI33" s="184"/>
      <c r="CJ33" s="184"/>
      <c r="CK33" s="184"/>
      <c r="CL33" s="184"/>
      <c r="CM33" s="184"/>
      <c r="CN33" s="184"/>
      <c r="CO33" s="184"/>
      <c r="CP33" s="184"/>
      <c r="CQ33" s="184"/>
      <c r="CR33" s="184"/>
      <c r="CS33" s="184"/>
    </row>
    <row r="34" spans="2:97" ht="18.75" customHeight="1" x14ac:dyDescent="0.3"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  <c r="BS34" s="184"/>
      <c r="BT34" s="184"/>
      <c r="BU34" s="184"/>
      <c r="BV34" s="184"/>
      <c r="BW34" s="184"/>
      <c r="BX34" s="184"/>
      <c r="BY34" s="184"/>
      <c r="BZ34" s="184"/>
      <c r="CA34" s="184"/>
      <c r="CB34" s="184"/>
      <c r="CC34" s="184"/>
      <c r="CD34" s="184"/>
      <c r="CE34" s="184"/>
      <c r="CF34" s="184"/>
      <c r="CG34" s="184"/>
      <c r="CH34" s="184"/>
      <c r="CI34" s="184"/>
      <c r="CJ34" s="184"/>
      <c r="CK34" s="184"/>
      <c r="CL34" s="184"/>
      <c r="CM34" s="184"/>
      <c r="CN34" s="184"/>
      <c r="CO34" s="184"/>
      <c r="CP34" s="184"/>
      <c r="CQ34" s="184"/>
      <c r="CR34" s="184"/>
      <c r="CS34" s="184"/>
    </row>
    <row r="35" spans="2:97" ht="18.75" x14ac:dyDescent="0.3"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25"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  <c r="BK36" s="270"/>
      <c r="BL36" s="270"/>
      <c r="BM36" s="270"/>
      <c r="BN36" s="270"/>
      <c r="BO36" s="270"/>
      <c r="BP36" s="270"/>
      <c r="BQ36" s="270"/>
      <c r="BR36" s="270"/>
      <c r="BS36" s="270"/>
      <c r="BT36" s="270"/>
      <c r="BU36" s="270"/>
      <c r="BV36" s="270"/>
      <c r="BW36" s="270"/>
      <c r="BX36" s="270"/>
      <c r="BY36" s="270"/>
      <c r="BZ36" s="270"/>
      <c r="CA36" s="270"/>
      <c r="CB36" s="270"/>
      <c r="CC36" s="270"/>
      <c r="CD36" s="270"/>
      <c r="CE36" s="270"/>
      <c r="CF36" s="270"/>
      <c r="CG36" s="270"/>
      <c r="CH36" s="270"/>
      <c r="CI36" s="270"/>
      <c r="CJ36" s="270"/>
      <c r="CK36" s="270"/>
      <c r="CL36" s="270"/>
      <c r="CM36" s="270"/>
      <c r="CN36" s="270"/>
      <c r="CO36" s="270"/>
      <c r="CP36" s="270"/>
      <c r="CQ36" s="270"/>
      <c r="CR36" s="270"/>
      <c r="CS36" s="270"/>
    </row>
    <row r="37" spans="2:97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25"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174"/>
      <c r="AW38" s="174"/>
      <c r="AX38" s="174"/>
      <c r="AY38" s="174"/>
      <c r="AZ38" s="174"/>
      <c r="BA38" s="174"/>
      <c r="BB38" s="174"/>
      <c r="BC38" s="174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.75" x14ac:dyDescent="0.25"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7"/>
      <c r="AE39" s="197"/>
      <c r="AF39" s="197"/>
      <c r="AG39" s="197"/>
      <c r="AH39" s="197"/>
      <c r="AI39" s="197"/>
      <c r="AJ39" s="197"/>
      <c r="AK39" s="197"/>
      <c r="AL39" s="197"/>
      <c r="AM39" s="197"/>
      <c r="AN39" s="197"/>
      <c r="AO39" s="197"/>
      <c r="AP39" s="197"/>
      <c r="AQ39" s="197"/>
      <c r="AR39" s="197"/>
      <c r="AS39" s="197"/>
      <c r="AT39" s="197"/>
      <c r="AU39" s="197"/>
      <c r="AV39" s="197"/>
      <c r="AW39" s="197"/>
      <c r="AX39" s="197"/>
      <c r="AY39" s="197"/>
      <c r="AZ39" s="197"/>
      <c r="BA39" s="197"/>
      <c r="BB39" s="197"/>
      <c r="BC39" s="197"/>
      <c r="BD39" s="197"/>
      <c r="BE39" s="197"/>
      <c r="BF39" s="197"/>
      <c r="BG39" s="197"/>
      <c r="BH39" s="197"/>
      <c r="BI39" s="197"/>
      <c r="BJ39" s="197"/>
      <c r="BK39" s="197"/>
      <c r="BL39" s="197"/>
      <c r="BM39" s="197"/>
      <c r="BN39" s="197"/>
      <c r="BO39" s="197"/>
      <c r="BP39" s="197"/>
      <c r="BQ39" s="197"/>
      <c r="BR39" s="197"/>
      <c r="BS39" s="197"/>
      <c r="BT39" s="197"/>
      <c r="BU39" s="197"/>
      <c r="BV39" s="197"/>
      <c r="BW39" s="197"/>
      <c r="BX39" s="197"/>
      <c r="BY39" s="197"/>
      <c r="BZ39" s="197"/>
      <c r="CA39" s="197"/>
      <c r="CB39" s="197"/>
      <c r="CC39" s="197"/>
      <c r="CD39" s="197"/>
      <c r="CE39" s="197"/>
      <c r="CF39" s="197"/>
      <c r="CG39" s="197"/>
      <c r="CH39" s="197"/>
      <c r="CI39" s="197"/>
      <c r="CJ39" s="197"/>
      <c r="CK39" s="197"/>
      <c r="CL39" s="197"/>
      <c r="CM39" s="197"/>
      <c r="CN39" s="197"/>
      <c r="CO39" s="197"/>
      <c r="CP39" s="197"/>
      <c r="CQ39" s="197"/>
      <c r="CR39" s="197"/>
      <c r="CS39" s="197"/>
    </row>
    <row r="40" spans="2:97" x14ac:dyDescent="0.25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25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.75" x14ac:dyDescent="0.3"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1"/>
      <c r="BB42" s="271"/>
      <c r="BC42" s="271"/>
      <c r="BD42" s="271"/>
      <c r="BE42" s="271"/>
      <c r="BF42" s="271"/>
      <c r="BG42" s="271"/>
      <c r="BH42" s="271"/>
      <c r="BI42" s="271"/>
      <c r="BJ42" s="271"/>
      <c r="BK42" s="271"/>
      <c r="BL42" s="271"/>
      <c r="BM42" s="271"/>
      <c r="BN42" s="271"/>
      <c r="BO42" s="271"/>
      <c r="BP42" s="271"/>
      <c r="BQ42" s="271"/>
      <c r="BR42" s="271"/>
      <c r="BS42" s="271"/>
      <c r="BT42" s="271"/>
      <c r="BU42" s="271"/>
      <c r="BV42" s="271"/>
      <c r="BW42" s="271"/>
      <c r="BX42" s="271"/>
      <c r="BY42" s="271"/>
      <c r="BZ42" s="271"/>
      <c r="CA42" s="271"/>
      <c r="CB42" s="271"/>
      <c r="CC42" s="271"/>
      <c r="CD42" s="271"/>
      <c r="CE42" s="271"/>
      <c r="CF42" s="271"/>
      <c r="CG42" s="271"/>
      <c r="CH42" s="271"/>
      <c r="CI42" s="271"/>
      <c r="CJ42" s="271"/>
      <c r="CK42" s="271"/>
      <c r="CL42" s="271"/>
      <c r="CM42" s="271"/>
      <c r="CN42" s="271"/>
      <c r="CO42" s="271"/>
      <c r="CP42" s="271"/>
      <c r="CQ42" s="271"/>
      <c r="CR42" s="271"/>
      <c r="CS42" s="271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30"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S21"/>
  <sheetViews>
    <sheetView view="pageBreakPreview" zoomScale="70" zoomScaleNormal="60" zoomScaleSheetLayoutView="70" workbookViewId="0">
      <selection activeCell="D19" sqref="D19:E19"/>
    </sheetView>
  </sheetViews>
  <sheetFormatPr defaultColWidth="9" defaultRowHeight="12" x14ac:dyDescent="0.2"/>
  <cols>
    <col min="1" max="1" width="10.125" style="155" customWidth="1"/>
    <col min="2" max="2" width="32.25" style="155" customWidth="1"/>
    <col min="3" max="3" width="18.375" style="155" customWidth="1"/>
    <col min="4" max="45" width="7.75" style="155" customWidth="1"/>
    <col min="46" max="16384" width="9" style="155"/>
  </cols>
  <sheetData>
    <row r="1" spans="1:45" ht="18.75" x14ac:dyDescent="0.2">
      <c r="AS1" s="29" t="s">
        <v>952</v>
      </c>
    </row>
    <row r="2" spans="1:45" ht="18.75" x14ac:dyDescent="0.3">
      <c r="J2" s="222"/>
      <c r="K2" s="567"/>
      <c r="L2" s="567"/>
      <c r="M2" s="567"/>
      <c r="N2" s="567"/>
      <c r="O2" s="222"/>
      <c r="AS2" s="38" t="s">
        <v>0</v>
      </c>
    </row>
    <row r="3" spans="1:45" ht="18.75" x14ac:dyDescent="0.3">
      <c r="J3" s="156"/>
      <c r="K3" s="156"/>
      <c r="L3" s="156"/>
      <c r="M3" s="156"/>
      <c r="N3" s="156"/>
      <c r="O3" s="156"/>
      <c r="AS3" s="38" t="s">
        <v>967</v>
      </c>
    </row>
    <row r="4" spans="1:45" s="9" customFormat="1" ht="18.75" x14ac:dyDescent="0.3">
      <c r="A4" s="502" t="s">
        <v>955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502"/>
      <c r="S4" s="502"/>
      <c r="T4" s="502"/>
      <c r="U4" s="502"/>
      <c r="V4" s="502"/>
      <c r="W4" s="502"/>
      <c r="X4" s="502"/>
      <c r="Y4" s="502"/>
      <c r="Z4" s="502"/>
      <c r="AA4" s="502"/>
      <c r="AB4" s="502"/>
      <c r="AC4" s="502"/>
      <c r="AD4" s="502"/>
      <c r="AE4" s="502"/>
      <c r="AF4" s="502"/>
      <c r="AG4" s="502"/>
      <c r="AH4" s="502"/>
      <c r="AI4" s="502"/>
      <c r="AJ4" s="502"/>
      <c r="AK4" s="502"/>
      <c r="AL4" s="502"/>
      <c r="AM4" s="502"/>
      <c r="AN4" s="502"/>
      <c r="AO4" s="502"/>
      <c r="AP4" s="502"/>
      <c r="AQ4" s="502"/>
      <c r="AR4" s="502"/>
      <c r="AS4" s="502"/>
    </row>
    <row r="5" spans="1:45" s="9" customFormat="1" ht="18.75" customHeight="1" x14ac:dyDescent="0.3">
      <c r="A5" s="495" t="s">
        <v>74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</row>
    <row r="6" spans="1:45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45" s="9" customFormat="1" ht="18.75" customHeight="1" x14ac:dyDescent="0.3">
      <c r="A7" s="495" t="s">
        <v>962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495"/>
      <c r="AC7" s="495"/>
      <c r="AD7" s="495"/>
      <c r="AE7" s="495"/>
      <c r="AF7" s="495"/>
      <c r="AG7" s="495"/>
      <c r="AH7" s="495"/>
      <c r="AI7" s="495"/>
      <c r="AJ7" s="495"/>
      <c r="AK7" s="495"/>
      <c r="AL7" s="495"/>
      <c r="AM7" s="495"/>
      <c r="AN7" s="495"/>
      <c r="AO7" s="495"/>
      <c r="AP7" s="495"/>
      <c r="AQ7" s="495"/>
      <c r="AR7" s="495"/>
      <c r="AS7" s="495"/>
    </row>
    <row r="8" spans="1:45" s="6" customFormat="1" ht="15.75" x14ac:dyDescent="0.25">
      <c r="A8" s="498" t="s">
        <v>79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  <c r="O8" s="498"/>
      <c r="P8" s="498"/>
      <c r="Q8" s="498"/>
      <c r="R8" s="498"/>
      <c r="S8" s="498"/>
      <c r="T8" s="498"/>
      <c r="U8" s="498"/>
      <c r="V8" s="498"/>
      <c r="W8" s="498"/>
      <c r="X8" s="498"/>
      <c r="Y8" s="498"/>
      <c r="Z8" s="498"/>
      <c r="AA8" s="498"/>
      <c r="AB8" s="498"/>
      <c r="AC8" s="498"/>
      <c r="AD8" s="498"/>
      <c r="AE8" s="498"/>
      <c r="AF8" s="498"/>
      <c r="AG8" s="498"/>
      <c r="AH8" s="498"/>
      <c r="AI8" s="498"/>
      <c r="AJ8" s="498"/>
      <c r="AK8" s="498"/>
      <c r="AL8" s="498"/>
      <c r="AM8" s="498"/>
      <c r="AN8" s="498"/>
      <c r="AO8" s="498"/>
      <c r="AP8" s="498"/>
      <c r="AQ8" s="498"/>
      <c r="AR8" s="498"/>
      <c r="AS8" s="498"/>
    </row>
    <row r="9" spans="1:45" s="6" customFormat="1" ht="15.75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45" s="6" customFormat="1" ht="18.75" x14ac:dyDescent="0.3">
      <c r="A10" s="496" t="s">
        <v>21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6"/>
      <c r="AA10" s="496"/>
      <c r="AB10" s="496"/>
      <c r="AC10" s="496"/>
      <c r="AD10" s="496"/>
      <c r="AE10" s="496"/>
      <c r="AF10" s="496"/>
      <c r="AG10" s="496"/>
      <c r="AH10" s="496"/>
      <c r="AI10" s="496"/>
      <c r="AJ10" s="496"/>
      <c r="AK10" s="496"/>
      <c r="AL10" s="496"/>
      <c r="AM10" s="496"/>
      <c r="AN10" s="496"/>
      <c r="AO10" s="496"/>
      <c r="AP10" s="496"/>
      <c r="AQ10" s="496"/>
      <c r="AR10" s="496"/>
      <c r="AS10" s="496"/>
    </row>
    <row r="11" spans="1:45" s="6" customFormat="1" ht="18.75" x14ac:dyDescent="0.3">
      <c r="AA11" s="38"/>
    </row>
    <row r="12" spans="1:45" s="6" customFormat="1" ht="18.75" x14ac:dyDescent="0.25">
      <c r="A12" s="491" t="s">
        <v>58</v>
      </c>
      <c r="B12" s="491"/>
      <c r="C12" s="491"/>
      <c r="D12" s="491"/>
      <c r="E12" s="491"/>
      <c r="F12" s="491"/>
      <c r="G12" s="491"/>
      <c r="H12" s="491"/>
      <c r="I12" s="491"/>
      <c r="J12" s="491"/>
      <c r="K12" s="491"/>
      <c r="L12" s="491"/>
      <c r="M12" s="491"/>
      <c r="N12" s="491"/>
      <c r="O12" s="491"/>
      <c r="P12" s="491"/>
      <c r="Q12" s="491"/>
      <c r="R12" s="491"/>
      <c r="S12" s="491"/>
      <c r="T12" s="491"/>
      <c r="U12" s="491"/>
      <c r="V12" s="491"/>
      <c r="W12" s="491"/>
      <c r="X12" s="491"/>
      <c r="Y12" s="491"/>
      <c r="Z12" s="491"/>
      <c r="AA12" s="491"/>
      <c r="AB12" s="491"/>
      <c r="AC12" s="491"/>
      <c r="AD12" s="491"/>
      <c r="AE12" s="491"/>
      <c r="AF12" s="491"/>
      <c r="AG12" s="491"/>
      <c r="AH12" s="491"/>
      <c r="AI12" s="491"/>
      <c r="AJ12" s="491"/>
      <c r="AK12" s="491"/>
      <c r="AL12" s="491"/>
      <c r="AM12" s="491"/>
      <c r="AN12" s="491"/>
      <c r="AO12" s="491"/>
      <c r="AP12" s="491"/>
      <c r="AQ12" s="491"/>
      <c r="AR12" s="491"/>
      <c r="AS12" s="491"/>
    </row>
    <row r="13" spans="1:45" s="6" customFormat="1" ht="15.75" x14ac:dyDescent="0.25">
      <c r="A13" s="498" t="s">
        <v>78</v>
      </c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  <c r="R13" s="498"/>
      <c r="S13" s="498"/>
      <c r="T13" s="498"/>
      <c r="U13" s="498"/>
      <c r="V13" s="498"/>
      <c r="W13" s="498"/>
      <c r="X13" s="498"/>
      <c r="Y13" s="498"/>
      <c r="Z13" s="498"/>
      <c r="AA13" s="498"/>
      <c r="AB13" s="498"/>
      <c r="AC13" s="498"/>
      <c r="AD13" s="498"/>
      <c r="AE13" s="498"/>
      <c r="AF13" s="498"/>
      <c r="AG13" s="498"/>
      <c r="AH13" s="498"/>
      <c r="AI13" s="498"/>
      <c r="AJ13" s="498"/>
      <c r="AK13" s="498"/>
      <c r="AL13" s="498"/>
      <c r="AM13" s="498"/>
      <c r="AN13" s="498"/>
      <c r="AO13" s="498"/>
      <c r="AP13" s="498"/>
      <c r="AQ13" s="498"/>
      <c r="AR13" s="498"/>
      <c r="AS13" s="498"/>
    </row>
    <row r="14" spans="1:45" s="156" customFormat="1" ht="15.75" customHeight="1" x14ac:dyDescent="0.2">
      <c r="A14" s="565"/>
      <c r="B14" s="565"/>
      <c r="C14" s="565"/>
      <c r="D14" s="565"/>
      <c r="E14" s="565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  <c r="Q14" s="565"/>
      <c r="R14" s="565"/>
      <c r="S14" s="565"/>
      <c r="T14" s="565"/>
      <c r="U14" s="565"/>
      <c r="V14" s="565"/>
      <c r="W14" s="565"/>
      <c r="X14" s="565"/>
      <c r="Y14" s="565"/>
      <c r="Z14" s="565"/>
      <c r="AA14" s="565"/>
      <c r="AB14" s="565"/>
      <c r="AC14" s="565"/>
      <c r="AD14" s="565"/>
      <c r="AE14" s="565"/>
      <c r="AF14" s="565"/>
      <c r="AG14" s="565"/>
      <c r="AH14" s="565"/>
      <c r="AI14" s="565"/>
      <c r="AJ14" s="565"/>
      <c r="AK14" s="565"/>
      <c r="AL14" s="565"/>
      <c r="AM14" s="565"/>
      <c r="AN14" s="565"/>
      <c r="AO14" s="565"/>
      <c r="AP14" s="565"/>
      <c r="AQ14" s="565"/>
      <c r="AR14" s="565"/>
      <c r="AS14" s="565"/>
    </row>
    <row r="15" spans="1:45" s="157" customFormat="1" ht="63" customHeight="1" x14ac:dyDescent="0.25">
      <c r="A15" s="566" t="s">
        <v>75</v>
      </c>
      <c r="B15" s="564" t="s">
        <v>19</v>
      </c>
      <c r="C15" s="564" t="s">
        <v>5</v>
      </c>
      <c r="D15" s="564" t="s">
        <v>953</v>
      </c>
      <c r="E15" s="564"/>
      <c r="F15" s="564"/>
      <c r="G15" s="564"/>
      <c r="H15" s="564"/>
      <c r="I15" s="564"/>
      <c r="J15" s="564"/>
      <c r="K15" s="564"/>
      <c r="L15" s="564"/>
      <c r="M15" s="564"/>
      <c r="N15" s="564"/>
      <c r="O15" s="564"/>
      <c r="P15" s="564"/>
      <c r="Q15" s="564"/>
      <c r="R15" s="564"/>
      <c r="S15" s="564"/>
      <c r="T15" s="564"/>
      <c r="U15" s="564"/>
      <c r="V15" s="564"/>
      <c r="W15" s="564"/>
      <c r="X15" s="564"/>
      <c r="Y15" s="564"/>
      <c r="Z15" s="564"/>
      <c r="AA15" s="564"/>
      <c r="AB15" s="564"/>
      <c r="AC15" s="564"/>
      <c r="AD15" s="564"/>
      <c r="AE15" s="564"/>
      <c r="AF15" s="564"/>
      <c r="AG15" s="564"/>
      <c r="AH15" s="564"/>
      <c r="AI15" s="564"/>
      <c r="AJ15" s="564"/>
      <c r="AK15" s="564"/>
      <c r="AL15" s="564"/>
      <c r="AM15" s="564"/>
      <c r="AN15" s="564"/>
      <c r="AO15" s="564"/>
      <c r="AP15" s="564"/>
      <c r="AQ15" s="564"/>
      <c r="AR15" s="564"/>
      <c r="AS15" s="564"/>
    </row>
    <row r="16" spans="1:45" ht="91.5" customHeight="1" x14ac:dyDescent="0.2">
      <c r="A16" s="566"/>
      <c r="B16" s="564"/>
      <c r="C16" s="564"/>
      <c r="D16" s="564" t="s">
        <v>921</v>
      </c>
      <c r="E16" s="564"/>
      <c r="F16" s="564"/>
      <c r="G16" s="564"/>
      <c r="H16" s="564"/>
      <c r="I16" s="564"/>
      <c r="J16" s="564" t="s">
        <v>922</v>
      </c>
      <c r="K16" s="564"/>
      <c r="L16" s="564"/>
      <c r="M16" s="564"/>
      <c r="N16" s="564"/>
      <c r="O16" s="564"/>
      <c r="P16" s="564" t="s">
        <v>923</v>
      </c>
      <c r="Q16" s="564"/>
      <c r="R16" s="564"/>
      <c r="S16" s="564"/>
      <c r="T16" s="564"/>
      <c r="U16" s="564"/>
      <c r="V16" s="564" t="s">
        <v>924</v>
      </c>
      <c r="W16" s="564"/>
      <c r="X16" s="564"/>
      <c r="Y16" s="564"/>
      <c r="Z16" s="564"/>
      <c r="AA16" s="564"/>
      <c r="AB16" s="564" t="s">
        <v>925</v>
      </c>
      <c r="AC16" s="564"/>
      <c r="AD16" s="564"/>
      <c r="AE16" s="564"/>
      <c r="AF16" s="564"/>
      <c r="AG16" s="564"/>
      <c r="AH16" s="564" t="s">
        <v>926</v>
      </c>
      <c r="AI16" s="564"/>
      <c r="AJ16" s="564"/>
      <c r="AK16" s="564"/>
      <c r="AL16" s="564"/>
      <c r="AM16" s="564"/>
      <c r="AN16" s="564" t="s">
        <v>927</v>
      </c>
      <c r="AO16" s="564"/>
      <c r="AP16" s="564"/>
      <c r="AQ16" s="564"/>
      <c r="AR16" s="564"/>
      <c r="AS16" s="564"/>
    </row>
    <row r="17" spans="1:45" s="158" customFormat="1" ht="113.25" customHeight="1" x14ac:dyDescent="0.2">
      <c r="A17" s="566"/>
      <c r="B17" s="564"/>
      <c r="C17" s="564"/>
      <c r="D17" s="563" t="s">
        <v>928</v>
      </c>
      <c r="E17" s="563"/>
      <c r="F17" s="563" t="s">
        <v>928</v>
      </c>
      <c r="G17" s="563"/>
      <c r="H17" s="563" t="s">
        <v>929</v>
      </c>
      <c r="I17" s="563"/>
      <c r="J17" s="563" t="s">
        <v>928</v>
      </c>
      <c r="K17" s="563"/>
      <c r="L17" s="563" t="s">
        <v>928</v>
      </c>
      <c r="M17" s="563"/>
      <c r="N17" s="563" t="s">
        <v>929</v>
      </c>
      <c r="O17" s="563"/>
      <c r="P17" s="563" t="s">
        <v>928</v>
      </c>
      <c r="Q17" s="563"/>
      <c r="R17" s="563" t="s">
        <v>928</v>
      </c>
      <c r="S17" s="563"/>
      <c r="T17" s="563" t="s">
        <v>929</v>
      </c>
      <c r="U17" s="563"/>
      <c r="V17" s="563" t="s">
        <v>928</v>
      </c>
      <c r="W17" s="563"/>
      <c r="X17" s="563" t="s">
        <v>928</v>
      </c>
      <c r="Y17" s="563"/>
      <c r="Z17" s="563" t="s">
        <v>929</v>
      </c>
      <c r="AA17" s="563"/>
      <c r="AB17" s="563" t="s">
        <v>928</v>
      </c>
      <c r="AC17" s="563"/>
      <c r="AD17" s="563" t="s">
        <v>928</v>
      </c>
      <c r="AE17" s="563"/>
      <c r="AF17" s="563" t="s">
        <v>929</v>
      </c>
      <c r="AG17" s="563"/>
      <c r="AH17" s="563" t="s">
        <v>928</v>
      </c>
      <c r="AI17" s="563"/>
      <c r="AJ17" s="563" t="s">
        <v>928</v>
      </c>
      <c r="AK17" s="563"/>
      <c r="AL17" s="563" t="s">
        <v>929</v>
      </c>
      <c r="AM17" s="563"/>
      <c r="AN17" s="563" t="s">
        <v>928</v>
      </c>
      <c r="AO17" s="563"/>
      <c r="AP17" s="563" t="s">
        <v>928</v>
      </c>
      <c r="AQ17" s="563"/>
      <c r="AR17" s="563" t="s">
        <v>929</v>
      </c>
      <c r="AS17" s="563"/>
    </row>
    <row r="18" spans="1:45" ht="46.5" customHeight="1" x14ac:dyDescent="0.2">
      <c r="A18" s="566"/>
      <c r="B18" s="564"/>
      <c r="C18" s="564"/>
      <c r="D18" s="166" t="s">
        <v>9</v>
      </c>
      <c r="E18" s="177" t="s">
        <v>10</v>
      </c>
      <c r="F18" s="166" t="s">
        <v>9</v>
      </c>
      <c r="G18" s="177" t="s">
        <v>10</v>
      </c>
      <c r="H18" s="166" t="s">
        <v>9</v>
      </c>
      <c r="I18" s="177" t="s">
        <v>10</v>
      </c>
      <c r="J18" s="166" t="s">
        <v>9</v>
      </c>
      <c r="K18" s="177" t="s">
        <v>10</v>
      </c>
      <c r="L18" s="166" t="s">
        <v>9</v>
      </c>
      <c r="M18" s="177" t="s">
        <v>10</v>
      </c>
      <c r="N18" s="166" t="s">
        <v>9</v>
      </c>
      <c r="O18" s="177" t="s">
        <v>10</v>
      </c>
      <c r="P18" s="166" t="s">
        <v>9</v>
      </c>
      <c r="Q18" s="177" t="s">
        <v>10</v>
      </c>
      <c r="R18" s="166" t="s">
        <v>9</v>
      </c>
      <c r="S18" s="177" t="s">
        <v>10</v>
      </c>
      <c r="T18" s="166" t="s">
        <v>9</v>
      </c>
      <c r="U18" s="177" t="s">
        <v>10</v>
      </c>
      <c r="V18" s="166" t="s">
        <v>9</v>
      </c>
      <c r="W18" s="177" t="s">
        <v>10</v>
      </c>
      <c r="X18" s="166" t="s">
        <v>9</v>
      </c>
      <c r="Y18" s="177" t="s">
        <v>10</v>
      </c>
      <c r="Z18" s="166" t="s">
        <v>9</v>
      </c>
      <c r="AA18" s="177" t="s">
        <v>10</v>
      </c>
      <c r="AB18" s="166" t="s">
        <v>9</v>
      </c>
      <c r="AC18" s="177" t="s">
        <v>10</v>
      </c>
      <c r="AD18" s="166" t="s">
        <v>9</v>
      </c>
      <c r="AE18" s="177" t="s">
        <v>10</v>
      </c>
      <c r="AF18" s="166" t="s">
        <v>9</v>
      </c>
      <c r="AG18" s="177" t="s">
        <v>10</v>
      </c>
      <c r="AH18" s="166" t="s">
        <v>9</v>
      </c>
      <c r="AI18" s="177" t="s">
        <v>10</v>
      </c>
      <c r="AJ18" s="166" t="s">
        <v>9</v>
      </c>
      <c r="AK18" s="177" t="s">
        <v>10</v>
      </c>
      <c r="AL18" s="166" t="s">
        <v>9</v>
      </c>
      <c r="AM18" s="177" t="s">
        <v>10</v>
      </c>
      <c r="AN18" s="166" t="s">
        <v>9</v>
      </c>
      <c r="AO18" s="177" t="s">
        <v>10</v>
      </c>
      <c r="AP18" s="166" t="s">
        <v>9</v>
      </c>
      <c r="AQ18" s="177" t="s">
        <v>10</v>
      </c>
      <c r="AR18" s="166" t="s">
        <v>9</v>
      </c>
      <c r="AS18" s="177" t="s">
        <v>10</v>
      </c>
    </row>
    <row r="19" spans="1:45" s="165" customFormat="1" ht="15.75" x14ac:dyDescent="0.25">
      <c r="A19" s="163">
        <v>1</v>
      </c>
      <c r="B19" s="162">
        <v>2</v>
      </c>
      <c r="C19" s="163">
        <v>3</v>
      </c>
      <c r="D19" s="224" t="s">
        <v>30</v>
      </c>
      <c r="E19" s="224" t="s">
        <v>31</v>
      </c>
      <c r="F19" s="224" t="s">
        <v>930</v>
      </c>
      <c r="G19" s="224" t="s">
        <v>931</v>
      </c>
      <c r="H19" s="224" t="s">
        <v>932</v>
      </c>
      <c r="I19" s="224" t="s">
        <v>932</v>
      </c>
      <c r="J19" s="224" t="s">
        <v>32</v>
      </c>
      <c r="K19" s="224" t="s">
        <v>33</v>
      </c>
      <c r="L19" s="224" t="s">
        <v>34</v>
      </c>
      <c r="M19" s="224" t="s">
        <v>35</v>
      </c>
      <c r="N19" s="224" t="s">
        <v>933</v>
      </c>
      <c r="O19" s="224" t="s">
        <v>933</v>
      </c>
      <c r="P19" s="224" t="s">
        <v>36</v>
      </c>
      <c r="Q19" s="224" t="s">
        <v>37</v>
      </c>
      <c r="R19" s="224" t="s">
        <v>38</v>
      </c>
      <c r="S19" s="224" t="s">
        <v>39</v>
      </c>
      <c r="T19" s="224" t="s">
        <v>934</v>
      </c>
      <c r="U19" s="224" t="s">
        <v>934</v>
      </c>
      <c r="V19" s="224" t="s">
        <v>40</v>
      </c>
      <c r="W19" s="224" t="s">
        <v>41</v>
      </c>
      <c r="X19" s="224" t="s">
        <v>42</v>
      </c>
      <c r="Y19" s="224" t="s">
        <v>43</v>
      </c>
      <c r="Z19" s="224" t="s">
        <v>935</v>
      </c>
      <c r="AA19" s="224" t="s">
        <v>935</v>
      </c>
      <c r="AB19" s="224" t="s">
        <v>44</v>
      </c>
      <c r="AC19" s="224" t="s">
        <v>45</v>
      </c>
      <c r="AD19" s="224" t="s">
        <v>46</v>
      </c>
      <c r="AE19" s="224" t="s">
        <v>47</v>
      </c>
      <c r="AF19" s="224" t="s">
        <v>936</v>
      </c>
      <c r="AG19" s="224" t="s">
        <v>936</v>
      </c>
      <c r="AH19" s="224" t="s">
        <v>48</v>
      </c>
      <c r="AI19" s="224" t="s">
        <v>49</v>
      </c>
      <c r="AJ19" s="224" t="s">
        <v>50</v>
      </c>
      <c r="AK19" s="224" t="s">
        <v>51</v>
      </c>
      <c r="AL19" s="224" t="s">
        <v>937</v>
      </c>
      <c r="AM19" s="224" t="s">
        <v>937</v>
      </c>
      <c r="AN19" s="224" t="s">
        <v>52</v>
      </c>
      <c r="AO19" s="224" t="s">
        <v>53</v>
      </c>
      <c r="AP19" s="224" t="s">
        <v>54</v>
      </c>
      <c r="AQ19" s="224" t="s">
        <v>55</v>
      </c>
      <c r="AR19" s="224" t="s">
        <v>938</v>
      </c>
      <c r="AS19" s="224" t="s">
        <v>938</v>
      </c>
    </row>
    <row r="20" spans="1:45" s="165" customFormat="1" ht="15.75" x14ac:dyDescent="0.25">
      <c r="A20" s="163"/>
      <c r="B20" s="162"/>
      <c r="C20" s="163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</row>
    <row r="21" spans="1:45" s="165" customFormat="1" ht="15.75" x14ac:dyDescent="0.25">
      <c r="A21" s="161"/>
      <c r="B21" s="225"/>
      <c r="C21" s="162"/>
      <c r="D21" s="162"/>
      <c r="E21" s="163"/>
      <c r="F21" s="163"/>
      <c r="G21" s="163"/>
      <c r="H21" s="163"/>
      <c r="I21" s="162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21"/>
  <sheetViews>
    <sheetView view="pageBreakPreview" zoomScale="80" zoomScaleNormal="70" zoomScaleSheetLayoutView="80" workbookViewId="0">
      <selection activeCell="D19" sqref="D19:E19"/>
    </sheetView>
  </sheetViews>
  <sheetFormatPr defaultColWidth="9" defaultRowHeight="15.75" x14ac:dyDescent="0.25"/>
  <cols>
    <col min="1" max="1" width="10" style="21" customWidth="1"/>
    <col min="2" max="2" width="38.375" style="21" customWidth="1"/>
    <col min="3" max="3" width="17" style="21" customWidth="1"/>
    <col min="4" max="4" width="21.75" style="21" customWidth="1"/>
    <col min="5" max="5" width="29.375" style="21" customWidth="1"/>
    <col min="6" max="6" width="17.75" style="21" customWidth="1"/>
    <col min="7" max="7" width="18.375" style="21" customWidth="1"/>
    <col min="8" max="8" width="16.375" style="21" customWidth="1"/>
    <col min="9" max="9" width="18.75" style="21" customWidth="1"/>
    <col min="10" max="10" width="17" style="21" customWidth="1"/>
    <col min="11" max="11" width="19.5" style="21" customWidth="1"/>
    <col min="12" max="12" width="16.25" style="21" customWidth="1"/>
    <col min="13" max="13" width="19.875" style="21" customWidth="1"/>
    <col min="14" max="15" width="8.25" style="21" customWidth="1"/>
    <col min="16" max="16" width="9.5" style="21" customWidth="1"/>
    <col min="17" max="17" width="10.125" style="21" customWidth="1"/>
    <col min="18" max="23" width="8.25" style="21" customWidth="1"/>
    <col min="24" max="24" width="12.75" style="21" customWidth="1"/>
    <col min="25" max="16384" width="9" style="21"/>
  </cols>
  <sheetData>
    <row r="1" spans="1:19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957</v>
      </c>
    </row>
    <row r="2" spans="1:19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967</v>
      </c>
    </row>
    <row r="4" spans="1:19" s="28" customFormat="1" ht="59.25" customHeight="1" x14ac:dyDescent="0.25">
      <c r="B4" s="561" t="s">
        <v>956</v>
      </c>
      <c r="C4" s="561"/>
      <c r="D4" s="561"/>
      <c r="E4" s="561"/>
      <c r="F4" s="561"/>
      <c r="G4" s="561"/>
      <c r="H4" s="561"/>
      <c r="I4" s="561"/>
      <c r="J4" s="561"/>
      <c r="K4" s="219"/>
      <c r="L4" s="219"/>
      <c r="M4" s="219"/>
      <c r="N4" s="210"/>
      <c r="O4" s="210"/>
      <c r="P4" s="210"/>
      <c r="Q4" s="210"/>
      <c r="R4" s="210"/>
    </row>
    <row r="5" spans="1:19" s="9" customFormat="1" ht="18.75" customHeight="1" x14ac:dyDescent="0.3">
      <c r="A5" s="495" t="s">
        <v>74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184"/>
      <c r="O5" s="184"/>
      <c r="P5" s="184"/>
      <c r="Q5" s="184"/>
      <c r="R5" s="184"/>
      <c r="S5" s="184"/>
    </row>
    <row r="6" spans="1:19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</row>
    <row r="7" spans="1:19" s="9" customFormat="1" ht="18.75" customHeight="1" x14ac:dyDescent="0.3">
      <c r="A7" s="495" t="s">
        <v>962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184"/>
      <c r="O7" s="184"/>
      <c r="P7" s="184"/>
      <c r="Q7" s="184"/>
      <c r="R7" s="184"/>
    </row>
    <row r="8" spans="1:19" s="6" customFormat="1" ht="15.75" customHeight="1" x14ac:dyDescent="0.25">
      <c r="A8" s="562" t="s">
        <v>85</v>
      </c>
      <c r="B8" s="562"/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30"/>
      <c r="O8" s="30"/>
      <c r="P8" s="30"/>
      <c r="Q8" s="30"/>
      <c r="R8" s="30"/>
    </row>
    <row r="9" spans="1:19" s="6" customFormat="1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</row>
    <row r="10" spans="1:19" s="6" customFormat="1" ht="18.75" x14ac:dyDescent="0.3">
      <c r="A10" s="496" t="s">
        <v>21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196"/>
      <c r="O10" s="196"/>
      <c r="P10" s="196"/>
      <c r="Q10" s="196"/>
      <c r="R10" s="196"/>
    </row>
    <row r="11" spans="1:19" s="6" customFormat="1" ht="18.75" x14ac:dyDescent="0.3">
      <c r="R11" s="38"/>
    </row>
    <row r="12" spans="1:19" s="6" customFormat="1" ht="18.75" x14ac:dyDescent="0.25">
      <c r="A12" s="491" t="s">
        <v>58</v>
      </c>
      <c r="B12" s="491"/>
      <c r="C12" s="491"/>
      <c r="D12" s="491"/>
      <c r="E12" s="491"/>
      <c r="F12" s="491"/>
      <c r="G12" s="491"/>
      <c r="H12" s="491"/>
      <c r="I12" s="491"/>
      <c r="J12" s="491"/>
      <c r="K12" s="491"/>
      <c r="L12" s="491"/>
      <c r="M12" s="491"/>
      <c r="N12" s="24"/>
      <c r="O12" s="197"/>
      <c r="P12" s="197"/>
      <c r="Q12" s="197"/>
      <c r="R12" s="197"/>
    </row>
    <row r="13" spans="1:19" s="6" customFormat="1" x14ac:dyDescent="0.25">
      <c r="A13" s="498" t="s">
        <v>188</v>
      </c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30"/>
      <c r="O13" s="30"/>
      <c r="P13" s="30"/>
      <c r="Q13" s="30"/>
      <c r="R13" s="30"/>
    </row>
    <row r="14" spans="1:19" s="22" customFormat="1" x14ac:dyDescent="0.2">
      <c r="A14" s="570"/>
      <c r="B14" s="570"/>
      <c r="C14" s="570"/>
      <c r="D14" s="570"/>
      <c r="E14" s="570"/>
      <c r="F14" s="570"/>
      <c r="G14" s="570"/>
      <c r="H14" s="570"/>
      <c r="I14" s="570"/>
      <c r="J14" s="570"/>
      <c r="K14" s="570"/>
      <c r="L14" s="570"/>
      <c r="M14" s="570"/>
    </row>
    <row r="15" spans="1:19" s="46" customFormat="1" ht="79.5" customHeight="1" x14ac:dyDescent="0.2">
      <c r="A15" s="566" t="s">
        <v>75</v>
      </c>
      <c r="B15" s="566" t="s">
        <v>19</v>
      </c>
      <c r="C15" s="566" t="s">
        <v>5</v>
      </c>
      <c r="D15" s="569" t="s">
        <v>902</v>
      </c>
      <c r="E15" s="569" t="s">
        <v>901</v>
      </c>
      <c r="F15" s="569" t="s">
        <v>26</v>
      </c>
      <c r="G15" s="569"/>
      <c r="H15" s="569" t="s">
        <v>293</v>
      </c>
      <c r="I15" s="569"/>
      <c r="J15" s="569" t="s">
        <v>27</v>
      </c>
      <c r="K15" s="569"/>
      <c r="L15" s="569" t="s">
        <v>979</v>
      </c>
      <c r="M15" s="569"/>
    </row>
    <row r="16" spans="1:19" s="46" customFormat="1" ht="55.5" customHeight="1" x14ac:dyDescent="0.2">
      <c r="A16" s="566"/>
      <c r="B16" s="566"/>
      <c r="C16" s="566"/>
      <c r="D16" s="569"/>
      <c r="E16" s="569"/>
      <c r="F16" s="47" t="s">
        <v>981</v>
      </c>
      <c r="G16" s="47" t="s">
        <v>958</v>
      </c>
      <c r="H16" s="47" t="s">
        <v>296</v>
      </c>
      <c r="I16" s="47" t="s">
        <v>958</v>
      </c>
      <c r="J16" s="47" t="s">
        <v>296</v>
      </c>
      <c r="K16" s="47" t="s">
        <v>958</v>
      </c>
      <c r="L16" s="47" t="s">
        <v>296</v>
      </c>
      <c r="M16" s="47" t="s">
        <v>958</v>
      </c>
    </row>
    <row r="17" spans="1:13" s="23" customFormat="1" ht="16.5" x14ac:dyDescent="0.25">
      <c r="A17" s="223">
        <v>1</v>
      </c>
      <c r="B17" s="223">
        <v>2</v>
      </c>
      <c r="C17" s="223">
        <v>3</v>
      </c>
      <c r="D17" s="223">
        <v>4</v>
      </c>
      <c r="E17" s="223">
        <v>5</v>
      </c>
      <c r="F17" s="223">
        <v>6</v>
      </c>
      <c r="G17" s="223">
        <v>7</v>
      </c>
      <c r="H17" s="223">
        <v>8</v>
      </c>
      <c r="I17" s="223">
        <v>9</v>
      </c>
      <c r="J17" s="223">
        <v>10</v>
      </c>
      <c r="K17" s="223">
        <v>11</v>
      </c>
      <c r="L17" s="223">
        <v>12</v>
      </c>
      <c r="M17" s="223">
        <v>13</v>
      </c>
    </row>
    <row r="18" spans="1:13" s="23" customFormat="1" ht="16.5" x14ac:dyDescent="0.25">
      <c r="A18" s="232"/>
      <c r="B18" s="232"/>
      <c r="C18" s="232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5" x14ac:dyDescent="0.25">
      <c r="A19" s="233"/>
      <c r="B19" s="233"/>
      <c r="C19" s="233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5" x14ac:dyDescent="0.25">
      <c r="A20" s="233"/>
      <c r="B20" s="233"/>
      <c r="C20" s="233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25">
      <c r="A21" s="568" t="s">
        <v>960</v>
      </c>
      <c r="B21" s="568"/>
      <c r="C21" s="568"/>
      <c r="D21" s="568"/>
      <c r="E21" s="568"/>
      <c r="F21" s="568"/>
      <c r="G21" s="568"/>
      <c r="H21" s="234"/>
      <c r="I21" s="234"/>
      <c r="J21" s="173"/>
      <c r="K21" s="173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18">
    <mergeCell ref="A12:M12"/>
    <mergeCell ref="B4:J4"/>
    <mergeCell ref="A5:M5"/>
    <mergeCell ref="A7:M7"/>
    <mergeCell ref="A8:M8"/>
    <mergeCell ref="A10:M10"/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471"/>
  <sheetViews>
    <sheetView tabSelected="1" view="pageBreakPreview" zoomScale="70" zoomScaleNormal="70" zoomScaleSheetLayoutView="70" workbookViewId="0">
      <selection activeCell="K467" sqref="K467"/>
    </sheetView>
  </sheetViews>
  <sheetFormatPr defaultColWidth="9" defaultRowHeight="15.75" outlineLevelRow="3" x14ac:dyDescent="0.25"/>
  <cols>
    <col min="1" max="1" width="9.75" style="57" customWidth="1"/>
    <col min="2" max="2" width="81.875" style="58" customWidth="1"/>
    <col min="3" max="3" width="10.75" style="59" customWidth="1"/>
    <col min="4" max="4" width="16.125" style="292" customWidth="1"/>
    <col min="5" max="5" width="12.625" style="293" customWidth="1"/>
    <col min="6" max="6" width="14.875" style="294" customWidth="1"/>
    <col min="7" max="7" width="10.875" style="295" customWidth="1"/>
    <col min="8" max="8" width="61.75" style="297" customWidth="1"/>
    <col min="9" max="16384" width="9" style="61"/>
  </cols>
  <sheetData>
    <row r="1" spans="1:8" ht="18.75" x14ac:dyDescent="0.25">
      <c r="H1" s="274" t="s">
        <v>940</v>
      </c>
    </row>
    <row r="2" spans="1:8" ht="18.75" x14ac:dyDescent="0.25">
      <c r="H2" s="274" t="s">
        <v>0</v>
      </c>
    </row>
    <row r="3" spans="1:8" ht="18.75" x14ac:dyDescent="0.3">
      <c r="H3" s="296" t="s">
        <v>967</v>
      </c>
    </row>
    <row r="4" spans="1:8" ht="16.5" customHeight="1" x14ac:dyDescent="0.25">
      <c r="H4" s="274"/>
    </row>
    <row r="5" spans="1:8" ht="27" customHeight="1" x14ac:dyDescent="0.25">
      <c r="H5" s="274"/>
    </row>
    <row r="6" spans="1:8" x14ac:dyDescent="0.25">
      <c r="A6" s="576" t="s">
        <v>1112</v>
      </c>
      <c r="B6" s="576"/>
      <c r="C6" s="576"/>
      <c r="D6" s="576"/>
      <c r="E6" s="576"/>
      <c r="F6" s="576"/>
      <c r="G6" s="576"/>
      <c r="H6" s="576"/>
    </row>
    <row r="7" spans="1:8" ht="41.25" customHeight="1" x14ac:dyDescent="0.25">
      <c r="A7" s="577"/>
      <c r="B7" s="577"/>
      <c r="C7" s="577"/>
      <c r="D7" s="577"/>
      <c r="E7" s="577"/>
      <c r="F7" s="577"/>
      <c r="G7" s="577"/>
      <c r="H7" s="577"/>
    </row>
    <row r="8" spans="1:8" ht="3.75" customHeight="1" x14ac:dyDescent="0.25"/>
    <row r="9" spans="1:8" ht="18.75" x14ac:dyDescent="0.25">
      <c r="A9" s="578" t="s">
        <v>1098</v>
      </c>
      <c r="B9" s="578"/>
      <c r="C9" s="643"/>
      <c r="D9" s="643"/>
      <c r="E9" s="643"/>
      <c r="F9" s="643"/>
      <c r="G9" s="643"/>
      <c r="H9" s="643"/>
    </row>
    <row r="10" spans="1:8" x14ac:dyDescent="0.25">
      <c r="B10" s="63" t="s">
        <v>182</v>
      </c>
    </row>
    <row r="11" spans="1:8" ht="18.75" x14ac:dyDescent="0.25">
      <c r="B11" s="462" t="s">
        <v>1013</v>
      </c>
    </row>
    <row r="12" spans="1:8" ht="26.25" customHeight="1" x14ac:dyDescent="0.25">
      <c r="A12" s="579" t="s">
        <v>1096</v>
      </c>
      <c r="B12" s="579"/>
    </row>
    <row r="13" spans="1:8" ht="2.25" customHeight="1" x14ac:dyDescent="0.25">
      <c r="B13" s="64"/>
    </row>
    <row r="14" spans="1:8" ht="42.75" customHeight="1" x14ac:dyDescent="0.25">
      <c r="A14" s="580" t="s">
        <v>1097</v>
      </c>
      <c r="B14" s="580"/>
      <c r="C14" s="643"/>
      <c r="D14" s="643"/>
      <c r="E14" s="643"/>
      <c r="F14" s="643"/>
      <c r="G14" s="643"/>
      <c r="H14" s="643"/>
    </row>
    <row r="15" spans="1:8" ht="21" customHeight="1" x14ac:dyDescent="0.25">
      <c r="A15" s="581" t="s">
        <v>302</v>
      </c>
      <c r="B15" s="581"/>
    </row>
    <row r="16" spans="1:8" ht="3" customHeight="1" x14ac:dyDescent="0.25">
      <c r="A16" s="61"/>
      <c r="B16" s="61"/>
      <c r="C16" s="61"/>
      <c r="D16" s="295"/>
      <c r="E16" s="298"/>
      <c r="F16" s="295"/>
    </row>
    <row r="17" spans="1:8" ht="0.75" customHeight="1" x14ac:dyDescent="0.25">
      <c r="A17" s="61"/>
      <c r="B17" s="61"/>
      <c r="C17" s="61"/>
      <c r="D17" s="295"/>
      <c r="E17" s="298"/>
      <c r="F17" s="295"/>
    </row>
    <row r="18" spans="1:8" ht="37.5" customHeight="1" thickBot="1" x14ac:dyDescent="0.3">
      <c r="A18" s="574" t="s">
        <v>303</v>
      </c>
      <c r="B18" s="574"/>
      <c r="C18" s="574"/>
      <c r="D18" s="574"/>
      <c r="E18" s="574"/>
      <c r="F18" s="574"/>
      <c r="G18" s="574"/>
      <c r="H18" s="574"/>
    </row>
    <row r="19" spans="1:8" s="149" customFormat="1" ht="49.5" customHeight="1" x14ac:dyDescent="0.25">
      <c r="A19" s="644" t="s">
        <v>190</v>
      </c>
      <c r="B19" s="646" t="s">
        <v>191</v>
      </c>
      <c r="C19" s="648" t="s">
        <v>304</v>
      </c>
      <c r="D19" s="650">
        <v>2025</v>
      </c>
      <c r="E19" s="651"/>
      <c r="F19" s="650" t="s">
        <v>920</v>
      </c>
      <c r="G19" s="651"/>
      <c r="H19" s="652" t="s">
        <v>7</v>
      </c>
    </row>
    <row r="20" spans="1:8" s="149" customFormat="1" ht="34.5" customHeight="1" x14ac:dyDescent="0.25">
      <c r="A20" s="645"/>
      <c r="B20" s="647"/>
      <c r="C20" s="649"/>
      <c r="D20" s="299" t="s">
        <v>886</v>
      </c>
      <c r="E20" s="300" t="s">
        <v>28</v>
      </c>
      <c r="F20" s="301" t="s">
        <v>887</v>
      </c>
      <c r="G20" s="299" t="s">
        <v>885</v>
      </c>
      <c r="H20" s="653"/>
    </row>
    <row r="21" spans="1:8" s="66" customFormat="1" ht="16.5" thickBot="1" x14ac:dyDescent="0.3">
      <c r="A21" s="426">
        <v>1</v>
      </c>
      <c r="B21" s="427">
        <v>2</v>
      </c>
      <c r="C21" s="272">
        <v>3</v>
      </c>
      <c r="D21" s="302">
        <v>4</v>
      </c>
      <c r="E21" s="302">
        <v>5</v>
      </c>
      <c r="F21" s="449" t="s">
        <v>883</v>
      </c>
      <c r="G21" s="302">
        <v>7</v>
      </c>
      <c r="H21" s="450">
        <v>8</v>
      </c>
    </row>
    <row r="22" spans="1:8" s="66" customFormat="1" ht="18.75" x14ac:dyDescent="0.25">
      <c r="A22" s="654" t="s">
        <v>1087</v>
      </c>
      <c r="B22" s="655"/>
      <c r="C22" s="655"/>
      <c r="D22" s="655"/>
      <c r="E22" s="655"/>
      <c r="F22" s="655"/>
      <c r="G22" s="655"/>
      <c r="H22" s="656"/>
    </row>
    <row r="23" spans="1:8" s="66" customFormat="1" x14ac:dyDescent="0.25">
      <c r="A23" s="417" t="s">
        <v>192</v>
      </c>
      <c r="B23" s="418" t="s">
        <v>1025</v>
      </c>
      <c r="C23" s="419" t="s">
        <v>1022</v>
      </c>
      <c r="D23" s="489">
        <v>282461.18291539716</v>
      </c>
      <c r="E23" s="438">
        <f>E29+E31+E37</f>
        <v>284566.7169196498</v>
      </c>
      <c r="F23" s="316">
        <f>E23-D23</f>
        <v>2105.5340042526368</v>
      </c>
      <c r="G23" s="439">
        <f>F23/D23*100</f>
        <v>0.74542419688275785</v>
      </c>
      <c r="H23" s="318" t="s">
        <v>1013</v>
      </c>
    </row>
    <row r="24" spans="1:8" s="66" customFormat="1" x14ac:dyDescent="0.25">
      <c r="A24" s="282" t="s">
        <v>193</v>
      </c>
      <c r="B24" s="409" t="s">
        <v>307</v>
      </c>
      <c r="C24" s="284" t="s">
        <v>1022</v>
      </c>
      <c r="D24" s="277" t="s">
        <v>1013</v>
      </c>
      <c r="E24" s="276" t="s">
        <v>1013</v>
      </c>
      <c r="F24" s="276" t="s">
        <v>1013</v>
      </c>
      <c r="G24" s="306" t="s">
        <v>1013</v>
      </c>
      <c r="H24" s="289" t="s">
        <v>1013</v>
      </c>
    </row>
    <row r="25" spans="1:8" s="66" customFormat="1" ht="31.5" x14ac:dyDescent="0.25">
      <c r="A25" s="282" t="s">
        <v>195</v>
      </c>
      <c r="B25" s="283" t="s">
        <v>308</v>
      </c>
      <c r="C25" s="284" t="s">
        <v>1022</v>
      </c>
      <c r="D25" s="277" t="s">
        <v>1013</v>
      </c>
      <c r="E25" s="276" t="s">
        <v>1013</v>
      </c>
      <c r="F25" s="276" t="s">
        <v>1013</v>
      </c>
      <c r="G25" s="306" t="s">
        <v>1013</v>
      </c>
      <c r="H25" s="289" t="s">
        <v>1013</v>
      </c>
    </row>
    <row r="26" spans="1:8" s="66" customFormat="1" ht="31.5" x14ac:dyDescent="0.25">
      <c r="A26" s="282" t="s">
        <v>208</v>
      </c>
      <c r="B26" s="283" t="s">
        <v>309</v>
      </c>
      <c r="C26" s="284" t="s">
        <v>1022</v>
      </c>
      <c r="D26" s="277" t="s">
        <v>1013</v>
      </c>
      <c r="E26" s="276" t="s">
        <v>1013</v>
      </c>
      <c r="F26" s="276" t="s">
        <v>1013</v>
      </c>
      <c r="G26" s="306" t="s">
        <v>1013</v>
      </c>
      <c r="H26" s="289" t="s">
        <v>1013</v>
      </c>
    </row>
    <row r="27" spans="1:8" s="66" customFormat="1" ht="31.5" x14ac:dyDescent="0.25">
      <c r="A27" s="282" t="s">
        <v>209</v>
      </c>
      <c r="B27" s="283" t="s">
        <v>310</v>
      </c>
      <c r="C27" s="284" t="s">
        <v>1022</v>
      </c>
      <c r="D27" s="277" t="s">
        <v>1013</v>
      </c>
      <c r="E27" s="276" t="s">
        <v>1013</v>
      </c>
      <c r="F27" s="276" t="s">
        <v>1013</v>
      </c>
      <c r="G27" s="306" t="s">
        <v>1013</v>
      </c>
      <c r="H27" s="289" t="s">
        <v>1013</v>
      </c>
    </row>
    <row r="28" spans="1:8" s="66" customFormat="1" x14ac:dyDescent="0.25">
      <c r="A28" s="282" t="s">
        <v>211</v>
      </c>
      <c r="B28" s="409" t="s">
        <v>311</v>
      </c>
      <c r="C28" s="420" t="s">
        <v>1022</v>
      </c>
      <c r="D28" s="277" t="s">
        <v>1013</v>
      </c>
      <c r="E28" s="276" t="s">
        <v>1013</v>
      </c>
      <c r="F28" s="276" t="s">
        <v>1013</v>
      </c>
      <c r="G28" s="306" t="s">
        <v>1013</v>
      </c>
      <c r="H28" s="289" t="s">
        <v>1013</v>
      </c>
    </row>
    <row r="29" spans="1:8" s="66" customFormat="1" x14ac:dyDescent="0.25">
      <c r="A29" s="282" t="s">
        <v>234</v>
      </c>
      <c r="B29" s="409" t="s">
        <v>312</v>
      </c>
      <c r="C29" s="420" t="s">
        <v>1022</v>
      </c>
      <c r="D29" s="277">
        <v>252576.07220323046</v>
      </c>
      <c r="E29" s="276">
        <f>М!E29+МО!E29</f>
        <v>252080.12435373978</v>
      </c>
      <c r="F29" s="276">
        <f>E29-D29</f>
        <v>-495.9478494906798</v>
      </c>
      <c r="G29" s="307">
        <f>F29/D29*100</f>
        <v>-0.19635583258719178</v>
      </c>
      <c r="H29" s="289" t="s">
        <v>1013</v>
      </c>
    </row>
    <row r="30" spans="1:8" s="66" customFormat="1" ht="15.75" customHeight="1" x14ac:dyDescent="0.25">
      <c r="A30" s="282" t="s">
        <v>235</v>
      </c>
      <c r="B30" s="409" t="s">
        <v>313</v>
      </c>
      <c r="C30" s="420" t="s">
        <v>1022</v>
      </c>
      <c r="D30" s="277" t="s">
        <v>1013</v>
      </c>
      <c r="E30" s="276" t="s">
        <v>1013</v>
      </c>
      <c r="F30" s="276" t="s">
        <v>1013</v>
      </c>
      <c r="G30" s="306" t="s">
        <v>1013</v>
      </c>
      <c r="H30" s="289" t="s">
        <v>1013</v>
      </c>
    </row>
    <row r="31" spans="1:8" s="66" customFormat="1" ht="54" customHeight="1" x14ac:dyDescent="0.25">
      <c r="A31" s="282" t="s">
        <v>314</v>
      </c>
      <c r="B31" s="409" t="s">
        <v>315</v>
      </c>
      <c r="C31" s="420" t="s">
        <v>1022</v>
      </c>
      <c r="D31" s="277">
        <v>23642.853999999999</v>
      </c>
      <c r="E31" s="276">
        <f>М!E31+МО!E31</f>
        <v>26347.66756591</v>
      </c>
      <c r="F31" s="276">
        <f>E31-D31</f>
        <v>2704.8135659100008</v>
      </c>
      <c r="G31" s="307">
        <f>F31/D31*100</f>
        <v>11.440300591079236</v>
      </c>
      <c r="H31" s="289" t="s">
        <v>1128</v>
      </c>
    </row>
    <row r="32" spans="1:8" s="66" customFormat="1" x14ac:dyDescent="0.25">
      <c r="A32" s="282" t="s">
        <v>316</v>
      </c>
      <c r="B32" s="409" t="s">
        <v>317</v>
      </c>
      <c r="C32" s="420" t="s">
        <v>1022</v>
      </c>
      <c r="D32" s="277" t="s">
        <v>1013</v>
      </c>
      <c r="E32" s="276" t="s">
        <v>1013</v>
      </c>
      <c r="F32" s="276" t="s">
        <v>1013</v>
      </c>
      <c r="G32" s="306" t="s">
        <v>1013</v>
      </c>
      <c r="H32" s="289" t="s">
        <v>1013</v>
      </c>
    </row>
    <row r="33" spans="1:8" s="66" customFormat="1" x14ac:dyDescent="0.25">
      <c r="A33" s="282" t="s">
        <v>318</v>
      </c>
      <c r="B33" s="409" t="s">
        <v>319</v>
      </c>
      <c r="C33" s="420" t="s">
        <v>1022</v>
      </c>
      <c r="D33" s="277" t="s">
        <v>1013</v>
      </c>
      <c r="E33" s="276" t="s">
        <v>1013</v>
      </c>
      <c r="F33" s="276" t="s">
        <v>1013</v>
      </c>
      <c r="G33" s="306" t="s">
        <v>1013</v>
      </c>
      <c r="H33" s="289" t="s">
        <v>1013</v>
      </c>
    </row>
    <row r="34" spans="1:8" s="66" customFormat="1" ht="31.5" x14ac:dyDescent="0.25">
      <c r="A34" s="282" t="s">
        <v>320</v>
      </c>
      <c r="B34" s="283" t="s">
        <v>321</v>
      </c>
      <c r="C34" s="420" t="s">
        <v>1022</v>
      </c>
      <c r="D34" s="277" t="s">
        <v>1013</v>
      </c>
      <c r="E34" s="276" t="s">
        <v>1013</v>
      </c>
      <c r="F34" s="276" t="s">
        <v>1013</v>
      </c>
      <c r="G34" s="306" t="s">
        <v>1013</v>
      </c>
      <c r="H34" s="289" t="s">
        <v>1013</v>
      </c>
    </row>
    <row r="35" spans="1:8" s="66" customFormat="1" x14ac:dyDescent="0.25">
      <c r="A35" s="282" t="s">
        <v>322</v>
      </c>
      <c r="B35" s="288" t="s">
        <v>206</v>
      </c>
      <c r="C35" s="420" t="s">
        <v>1022</v>
      </c>
      <c r="D35" s="277" t="s">
        <v>1013</v>
      </c>
      <c r="E35" s="276" t="s">
        <v>1013</v>
      </c>
      <c r="F35" s="276" t="s">
        <v>1013</v>
      </c>
      <c r="G35" s="306" t="s">
        <v>1013</v>
      </c>
      <c r="H35" s="289" t="s">
        <v>1013</v>
      </c>
    </row>
    <row r="36" spans="1:8" s="66" customFormat="1" x14ac:dyDescent="0.25">
      <c r="A36" s="282" t="s">
        <v>323</v>
      </c>
      <c r="B36" s="288" t="s">
        <v>207</v>
      </c>
      <c r="C36" s="420" t="s">
        <v>1022</v>
      </c>
      <c r="D36" s="277" t="s">
        <v>1013</v>
      </c>
      <c r="E36" s="276" t="s">
        <v>1013</v>
      </c>
      <c r="F36" s="276" t="s">
        <v>1013</v>
      </c>
      <c r="G36" s="306" t="s">
        <v>1013</v>
      </c>
      <c r="H36" s="289" t="s">
        <v>1013</v>
      </c>
    </row>
    <row r="37" spans="1:8" s="66" customFormat="1" ht="25.5" customHeight="1" x14ac:dyDescent="0.25">
      <c r="A37" s="282" t="s">
        <v>324</v>
      </c>
      <c r="B37" s="410" t="s">
        <v>325</v>
      </c>
      <c r="C37" s="420" t="s">
        <v>1022</v>
      </c>
      <c r="D37" s="277">
        <v>6242.2567121666661</v>
      </c>
      <c r="E37" s="276">
        <f>М!E37+МО!E37</f>
        <v>6138.9249999999884</v>
      </c>
      <c r="F37" s="276">
        <f>E37-D37</f>
        <v>-103.33171216667779</v>
      </c>
      <c r="G37" s="307">
        <f>F37/D37*100</f>
        <v>-1.6553582611441771</v>
      </c>
      <c r="H37" s="289" t="s">
        <v>1013</v>
      </c>
    </row>
    <row r="38" spans="1:8" s="66" customFormat="1" ht="31.5" x14ac:dyDescent="0.25">
      <c r="A38" s="282" t="s">
        <v>239</v>
      </c>
      <c r="B38" s="411" t="s">
        <v>326</v>
      </c>
      <c r="C38" s="420" t="s">
        <v>1022</v>
      </c>
      <c r="D38" s="276">
        <v>230793.35621613139</v>
      </c>
      <c r="E38" s="276">
        <f>М!E38+МО!E38</f>
        <v>228278.92850047001</v>
      </c>
      <c r="F38" s="276">
        <f>E38-D38</f>
        <v>-2514.4277156613825</v>
      </c>
      <c r="G38" s="306">
        <f>F38/D38*100</f>
        <v>-1.0894714461826591</v>
      </c>
      <c r="H38" s="289" t="s">
        <v>1013</v>
      </c>
    </row>
    <row r="39" spans="1:8" s="66" customFormat="1" x14ac:dyDescent="0.25">
      <c r="A39" s="282" t="s">
        <v>241</v>
      </c>
      <c r="B39" s="409" t="s">
        <v>307</v>
      </c>
      <c r="C39" s="420" t="s">
        <v>1022</v>
      </c>
      <c r="D39" s="308" t="s">
        <v>1013</v>
      </c>
      <c r="E39" s="276" t="s">
        <v>1013</v>
      </c>
      <c r="F39" s="276" t="s">
        <v>1013</v>
      </c>
      <c r="G39" s="306" t="s">
        <v>1013</v>
      </c>
      <c r="H39" s="289" t="s">
        <v>1013</v>
      </c>
    </row>
    <row r="40" spans="1:8" s="66" customFormat="1" ht="31.5" x14ac:dyDescent="0.25">
      <c r="A40" s="282" t="s">
        <v>327</v>
      </c>
      <c r="B40" s="285" t="s">
        <v>308</v>
      </c>
      <c r="C40" s="420" t="s">
        <v>1022</v>
      </c>
      <c r="D40" s="308" t="s">
        <v>1013</v>
      </c>
      <c r="E40" s="276" t="s">
        <v>1013</v>
      </c>
      <c r="F40" s="276" t="s">
        <v>1013</v>
      </c>
      <c r="G40" s="306" t="s">
        <v>1013</v>
      </c>
      <c r="H40" s="289" t="s">
        <v>1013</v>
      </c>
    </row>
    <row r="41" spans="1:8" s="66" customFormat="1" ht="31.5" x14ac:dyDescent="0.25">
      <c r="A41" s="282" t="s">
        <v>328</v>
      </c>
      <c r="B41" s="285" t="s">
        <v>309</v>
      </c>
      <c r="C41" s="420" t="s">
        <v>1022</v>
      </c>
      <c r="D41" s="308" t="s">
        <v>1013</v>
      </c>
      <c r="E41" s="276" t="s">
        <v>1013</v>
      </c>
      <c r="F41" s="276" t="s">
        <v>1013</v>
      </c>
      <c r="G41" s="306" t="s">
        <v>1013</v>
      </c>
      <c r="H41" s="289" t="s">
        <v>1013</v>
      </c>
    </row>
    <row r="42" spans="1:8" s="66" customFormat="1" ht="31.5" x14ac:dyDescent="0.25">
      <c r="A42" s="282" t="s">
        <v>329</v>
      </c>
      <c r="B42" s="285" t="s">
        <v>310</v>
      </c>
      <c r="C42" s="420" t="s">
        <v>1022</v>
      </c>
      <c r="D42" s="308" t="s">
        <v>1013</v>
      </c>
      <c r="E42" s="276" t="s">
        <v>1013</v>
      </c>
      <c r="F42" s="276" t="s">
        <v>1013</v>
      </c>
      <c r="G42" s="306" t="s">
        <v>1013</v>
      </c>
      <c r="H42" s="289" t="s">
        <v>1013</v>
      </c>
    </row>
    <row r="43" spans="1:8" s="66" customFormat="1" x14ac:dyDescent="0.25">
      <c r="A43" s="282" t="s">
        <v>243</v>
      </c>
      <c r="B43" s="409" t="s">
        <v>311</v>
      </c>
      <c r="C43" s="420" t="s">
        <v>1022</v>
      </c>
      <c r="D43" s="308" t="s">
        <v>1013</v>
      </c>
      <c r="E43" s="276" t="s">
        <v>1013</v>
      </c>
      <c r="F43" s="276" t="s">
        <v>1013</v>
      </c>
      <c r="G43" s="306" t="s">
        <v>1013</v>
      </c>
      <c r="H43" s="289" t="s">
        <v>1013</v>
      </c>
    </row>
    <row r="44" spans="1:8" s="66" customFormat="1" x14ac:dyDescent="0.25">
      <c r="A44" s="282" t="s">
        <v>245</v>
      </c>
      <c r="B44" s="409" t="s">
        <v>312</v>
      </c>
      <c r="C44" s="420" t="s">
        <v>1022</v>
      </c>
      <c r="D44" s="308">
        <v>223371.46274604189</v>
      </c>
      <c r="E44" s="276">
        <f>М!E44+МО!E44</f>
        <v>221522.88179919546</v>
      </c>
      <c r="F44" s="276">
        <f>E44-D44</f>
        <v>-1848.5809468464286</v>
      </c>
      <c r="G44" s="306">
        <f>F44/D44*100</f>
        <v>-0.82758152009244756</v>
      </c>
      <c r="H44" s="289" t="s">
        <v>1013</v>
      </c>
    </row>
    <row r="45" spans="1:8" s="66" customFormat="1" x14ac:dyDescent="0.25">
      <c r="A45" s="282" t="s">
        <v>246</v>
      </c>
      <c r="B45" s="409" t="s">
        <v>313</v>
      </c>
      <c r="C45" s="420" t="s">
        <v>1022</v>
      </c>
      <c r="D45" s="308" t="s">
        <v>1013</v>
      </c>
      <c r="E45" s="276" t="s">
        <v>1013</v>
      </c>
      <c r="F45" s="276" t="s">
        <v>1013</v>
      </c>
      <c r="G45" s="306" t="s">
        <v>1013</v>
      </c>
      <c r="H45" s="289" t="s">
        <v>1013</v>
      </c>
    </row>
    <row r="46" spans="1:8" s="66" customFormat="1" ht="147.75" customHeight="1" x14ac:dyDescent="0.25">
      <c r="A46" s="282" t="s">
        <v>248</v>
      </c>
      <c r="B46" s="409" t="s">
        <v>315</v>
      </c>
      <c r="C46" s="420" t="s">
        <v>1022</v>
      </c>
      <c r="D46" s="308">
        <v>2907.7311190006194</v>
      </c>
      <c r="E46" s="276">
        <f>М!E46+МО!E46</f>
        <v>2616.2873234399999</v>
      </c>
      <c r="F46" s="276">
        <f>E46-D46</f>
        <v>-291.44379556061949</v>
      </c>
      <c r="G46" s="306">
        <f>F46/D46*100</f>
        <v>-10.02306553230369</v>
      </c>
      <c r="H46" s="460" t="s">
        <v>1116</v>
      </c>
    </row>
    <row r="47" spans="1:8" s="66" customFormat="1" x14ac:dyDescent="0.25">
      <c r="A47" s="282" t="s">
        <v>258</v>
      </c>
      <c r="B47" s="409" t="s">
        <v>317</v>
      </c>
      <c r="C47" s="420" t="s">
        <v>1022</v>
      </c>
      <c r="D47" s="308" t="s">
        <v>1013</v>
      </c>
      <c r="E47" s="276" t="s">
        <v>1013</v>
      </c>
      <c r="F47" s="276" t="s">
        <v>1013</v>
      </c>
      <c r="G47" s="306" t="s">
        <v>1013</v>
      </c>
      <c r="H47" s="289" t="s">
        <v>1013</v>
      </c>
    </row>
    <row r="48" spans="1:8" s="66" customFormat="1" ht="15.75" customHeight="1" x14ac:dyDescent="0.25">
      <c r="A48" s="282" t="s">
        <v>260</v>
      </c>
      <c r="B48" s="409" t="s">
        <v>319</v>
      </c>
      <c r="C48" s="420" t="s">
        <v>1022</v>
      </c>
      <c r="D48" s="308" t="s">
        <v>1013</v>
      </c>
      <c r="E48" s="276" t="s">
        <v>1013</v>
      </c>
      <c r="F48" s="276" t="s">
        <v>1013</v>
      </c>
      <c r="G48" s="306" t="s">
        <v>1013</v>
      </c>
      <c r="H48" s="289" t="s">
        <v>1013</v>
      </c>
    </row>
    <row r="49" spans="1:8" s="66" customFormat="1" ht="31.5" x14ac:dyDescent="0.25">
      <c r="A49" s="282" t="s">
        <v>330</v>
      </c>
      <c r="B49" s="283" t="s">
        <v>321</v>
      </c>
      <c r="C49" s="420" t="s">
        <v>1022</v>
      </c>
      <c r="D49" s="308" t="s">
        <v>1013</v>
      </c>
      <c r="E49" s="276" t="s">
        <v>1013</v>
      </c>
      <c r="F49" s="276" t="s">
        <v>1013</v>
      </c>
      <c r="G49" s="306" t="s">
        <v>1013</v>
      </c>
      <c r="H49" s="289" t="s">
        <v>1013</v>
      </c>
    </row>
    <row r="50" spans="1:8" s="66" customFormat="1" x14ac:dyDescent="0.25">
      <c r="A50" s="282" t="s">
        <v>331</v>
      </c>
      <c r="B50" s="285" t="s">
        <v>206</v>
      </c>
      <c r="C50" s="420" t="s">
        <v>1022</v>
      </c>
      <c r="D50" s="308" t="s">
        <v>1013</v>
      </c>
      <c r="E50" s="276" t="s">
        <v>1013</v>
      </c>
      <c r="F50" s="276" t="s">
        <v>1013</v>
      </c>
      <c r="G50" s="306" t="s">
        <v>1013</v>
      </c>
      <c r="H50" s="289" t="s">
        <v>1013</v>
      </c>
    </row>
    <row r="51" spans="1:8" s="66" customFormat="1" x14ac:dyDescent="0.25">
      <c r="A51" s="282" t="s">
        <v>332</v>
      </c>
      <c r="B51" s="285" t="s">
        <v>207</v>
      </c>
      <c r="C51" s="420" t="s">
        <v>1022</v>
      </c>
      <c r="D51" s="308" t="s">
        <v>1013</v>
      </c>
      <c r="E51" s="276" t="s">
        <v>1013</v>
      </c>
      <c r="F51" s="276" t="s">
        <v>1013</v>
      </c>
      <c r="G51" s="306" t="s">
        <v>1013</v>
      </c>
      <c r="H51" s="289" t="s">
        <v>1013</v>
      </c>
    </row>
    <row r="52" spans="1:8" s="66" customFormat="1" x14ac:dyDescent="0.25">
      <c r="A52" s="282" t="s">
        <v>333</v>
      </c>
      <c r="B52" s="409" t="s">
        <v>325</v>
      </c>
      <c r="C52" s="420" t="s">
        <v>1022</v>
      </c>
      <c r="D52" s="308">
        <v>4514.1623510889076</v>
      </c>
      <c r="E52" s="276">
        <f>М!E52+МО!E52</f>
        <v>4139.759377834539</v>
      </c>
      <c r="F52" s="276">
        <f t="shared" ref="F52:F57" si="0">E52-D52</f>
        <v>-374.40297325436859</v>
      </c>
      <c r="G52" s="306">
        <f t="shared" ref="G52:G57" si="1">F52/D52*100</f>
        <v>-8.29396340085232</v>
      </c>
      <c r="H52" s="289" t="s">
        <v>1013</v>
      </c>
    </row>
    <row r="53" spans="1:8" s="66" customFormat="1" x14ac:dyDescent="0.25">
      <c r="A53" s="282" t="s">
        <v>334</v>
      </c>
      <c r="B53" s="287" t="s">
        <v>335</v>
      </c>
      <c r="C53" s="420" t="s">
        <v>1022</v>
      </c>
      <c r="D53" s="308">
        <v>38236.52203931952</v>
      </c>
      <c r="E53" s="276">
        <f>М!E53+МО!E53</f>
        <v>37588.374778800004</v>
      </c>
      <c r="F53" s="276">
        <f t="shared" si="0"/>
        <v>-648.14726051951584</v>
      </c>
      <c r="G53" s="306">
        <f t="shared" si="1"/>
        <v>-1.695099935744707</v>
      </c>
      <c r="H53" s="289" t="s">
        <v>1013</v>
      </c>
    </row>
    <row r="54" spans="1:8" s="66" customFormat="1" ht="47.25" x14ac:dyDescent="0.25">
      <c r="A54" s="282" t="s">
        <v>327</v>
      </c>
      <c r="B54" s="285" t="s">
        <v>336</v>
      </c>
      <c r="C54" s="420" t="s">
        <v>1022</v>
      </c>
      <c r="D54" s="308">
        <v>538.51749690349959</v>
      </c>
      <c r="E54" s="276">
        <f>М!E54+МО!E54</f>
        <v>604.7311970400001</v>
      </c>
      <c r="F54" s="276">
        <f t="shared" si="0"/>
        <v>66.213700136500506</v>
      </c>
      <c r="G54" s="306">
        <f t="shared" si="1"/>
        <v>12.29555223687853</v>
      </c>
      <c r="H54" s="289" t="s">
        <v>1114</v>
      </c>
    </row>
    <row r="55" spans="1:8" s="66" customFormat="1" x14ac:dyDescent="0.25">
      <c r="A55" s="282" t="s">
        <v>328</v>
      </c>
      <c r="B55" s="288" t="s">
        <v>1026</v>
      </c>
      <c r="C55" s="420" t="s">
        <v>1022</v>
      </c>
      <c r="D55" s="308">
        <v>32060.339758209833</v>
      </c>
      <c r="E55" s="276">
        <f>М!E55+МО!E55</f>
        <v>31668.036697610001</v>
      </c>
      <c r="F55" s="276">
        <f t="shared" si="0"/>
        <v>-392.30306059983195</v>
      </c>
      <c r="G55" s="306">
        <f t="shared" si="1"/>
        <v>-1.2236397479205539</v>
      </c>
      <c r="H55" s="289" t="s">
        <v>1013</v>
      </c>
    </row>
    <row r="56" spans="1:8" s="66" customFormat="1" x14ac:dyDescent="0.25">
      <c r="A56" s="282" t="s">
        <v>338</v>
      </c>
      <c r="B56" s="286" t="s">
        <v>339</v>
      </c>
      <c r="C56" s="420" t="s">
        <v>1022</v>
      </c>
      <c r="D56" s="308">
        <v>32060.339758209833</v>
      </c>
      <c r="E56" s="276">
        <f>М!E56+МО!E56</f>
        <v>31668.036697610001</v>
      </c>
      <c r="F56" s="276">
        <f t="shared" si="0"/>
        <v>-392.30306059983195</v>
      </c>
      <c r="G56" s="306">
        <f t="shared" si="1"/>
        <v>-1.2236397479205539</v>
      </c>
      <c r="H56" s="289" t="s">
        <v>1013</v>
      </c>
    </row>
    <row r="57" spans="1:8" s="66" customFormat="1" ht="31.5" customHeight="1" x14ac:dyDescent="0.25">
      <c r="A57" s="282" t="s">
        <v>340</v>
      </c>
      <c r="B57" s="378" t="s">
        <v>341</v>
      </c>
      <c r="C57" s="420" t="s">
        <v>1022</v>
      </c>
      <c r="D57" s="276">
        <v>32060.339758209833</v>
      </c>
      <c r="E57" s="276">
        <f>М!E57+МО!E57</f>
        <v>31668.036697610001</v>
      </c>
      <c r="F57" s="276">
        <f t="shared" si="0"/>
        <v>-392.30306059983195</v>
      </c>
      <c r="G57" s="306">
        <f t="shared" si="1"/>
        <v>-1.2236397479205539</v>
      </c>
      <c r="H57" s="289" t="s">
        <v>1013</v>
      </c>
    </row>
    <row r="58" spans="1:8" s="66" customFormat="1" x14ac:dyDescent="0.25">
      <c r="A58" s="282" t="s">
        <v>342</v>
      </c>
      <c r="B58" s="378" t="s">
        <v>343</v>
      </c>
      <c r="C58" s="420" t="s">
        <v>1022</v>
      </c>
      <c r="D58" s="276" t="s">
        <v>1013</v>
      </c>
      <c r="E58" s="276" t="s">
        <v>1013</v>
      </c>
      <c r="F58" s="276" t="str">
        <f t="shared" ref="F58" si="2">E58</f>
        <v xml:space="preserve"> -</v>
      </c>
      <c r="G58" s="306" t="s">
        <v>1013</v>
      </c>
      <c r="H58" s="289" t="s">
        <v>1013</v>
      </c>
    </row>
    <row r="59" spans="1:8" s="66" customFormat="1" ht="15.75" customHeight="1" x14ac:dyDescent="0.25">
      <c r="A59" s="282" t="s">
        <v>344</v>
      </c>
      <c r="B59" s="286" t="s">
        <v>345</v>
      </c>
      <c r="C59" s="420" t="s">
        <v>1022</v>
      </c>
      <c r="D59" s="276" t="s">
        <v>1013</v>
      </c>
      <c r="E59" s="276" t="s">
        <v>1013</v>
      </c>
      <c r="F59" s="276" t="str">
        <f t="shared" ref="F59:F66" si="3">E59</f>
        <v xml:space="preserve"> -</v>
      </c>
      <c r="G59" s="306" t="s">
        <v>1013</v>
      </c>
      <c r="H59" s="289" t="s">
        <v>1013</v>
      </c>
    </row>
    <row r="60" spans="1:8" s="66" customFormat="1" ht="24.75" customHeight="1" x14ac:dyDescent="0.25">
      <c r="A60" s="282" t="s">
        <v>329</v>
      </c>
      <c r="B60" s="288" t="s">
        <v>346</v>
      </c>
      <c r="C60" s="420" t="s">
        <v>1022</v>
      </c>
      <c r="D60" s="308">
        <v>4915.3682604201058</v>
      </c>
      <c r="E60" s="276">
        <f>М!E60+МО!E60</f>
        <v>4651.1390494099996</v>
      </c>
      <c r="F60" s="276">
        <f>E60-D60</f>
        <v>-264.22921101010616</v>
      </c>
      <c r="G60" s="306">
        <f>F60/D60*100</f>
        <v>-5.3755730397201829</v>
      </c>
      <c r="H60" s="289" t="s">
        <v>1013</v>
      </c>
    </row>
    <row r="61" spans="1:8" s="66" customFormat="1" x14ac:dyDescent="0.25">
      <c r="A61" s="282" t="s">
        <v>347</v>
      </c>
      <c r="B61" s="288" t="s">
        <v>348</v>
      </c>
      <c r="C61" s="420" t="s">
        <v>1022</v>
      </c>
      <c r="D61" s="308">
        <v>722.29652378608444</v>
      </c>
      <c r="E61" s="276">
        <f>М!E61+МО!E61</f>
        <v>664.46783474000222</v>
      </c>
      <c r="F61" s="276">
        <f>E61-D61</f>
        <v>-57.828689046082218</v>
      </c>
      <c r="G61" s="306">
        <f>F61/D61*100</f>
        <v>-8.006225579345136</v>
      </c>
      <c r="H61" s="289" t="s">
        <v>1013</v>
      </c>
    </row>
    <row r="62" spans="1:8" s="66" customFormat="1" x14ac:dyDescent="0.25">
      <c r="A62" s="282" t="s">
        <v>349</v>
      </c>
      <c r="B62" s="287" t="s">
        <v>350</v>
      </c>
      <c r="C62" s="420" t="s">
        <v>1022</v>
      </c>
      <c r="D62" s="308">
        <v>110613.96513535726</v>
      </c>
      <c r="E62" s="276">
        <f>М!E62+МО!E62</f>
        <v>110774.26207289001</v>
      </c>
      <c r="F62" s="276">
        <f>E62-D62</f>
        <v>160.29693753275205</v>
      </c>
      <c r="G62" s="306">
        <f>F62/D62*100</f>
        <v>0.14491564183292607</v>
      </c>
      <c r="H62" s="289" t="s">
        <v>1013</v>
      </c>
    </row>
    <row r="63" spans="1:8" s="66" customFormat="1" ht="31.5" customHeight="1" x14ac:dyDescent="0.25">
      <c r="A63" s="282" t="s">
        <v>351</v>
      </c>
      <c r="B63" s="285" t="s">
        <v>352</v>
      </c>
      <c r="C63" s="420" t="s">
        <v>1022</v>
      </c>
      <c r="D63" s="276">
        <v>27588.614117490004</v>
      </c>
      <c r="E63" s="276">
        <f>М!E63+МО!E63</f>
        <v>27479.87977938</v>
      </c>
      <c r="F63" s="276">
        <f>E63-D63</f>
        <v>-108.73433811000359</v>
      </c>
      <c r="G63" s="306">
        <f>F63/D63*100</f>
        <v>-0.39412758338256165</v>
      </c>
      <c r="H63" s="289" t="s">
        <v>1013</v>
      </c>
    </row>
    <row r="64" spans="1:8" s="66" customFormat="1" ht="32.25" customHeight="1" x14ac:dyDescent="0.25">
      <c r="A64" s="282" t="s">
        <v>353</v>
      </c>
      <c r="B64" s="285" t="s">
        <v>354</v>
      </c>
      <c r="C64" s="420" t="s">
        <v>1022</v>
      </c>
      <c r="D64" s="276">
        <v>72878.921467223787</v>
      </c>
      <c r="E64" s="276">
        <f>М!E64+МО!E64</f>
        <v>72823.701285520001</v>
      </c>
      <c r="F64" s="276">
        <f>E64-D64</f>
        <v>-55.220181703785784</v>
      </c>
      <c r="G64" s="306">
        <f>F64/D64*100</f>
        <v>-7.5769757005282032E-2</v>
      </c>
      <c r="H64" s="289" t="s">
        <v>1013</v>
      </c>
    </row>
    <row r="65" spans="1:8" s="66" customFormat="1" x14ac:dyDescent="0.25">
      <c r="A65" s="282" t="s">
        <v>355</v>
      </c>
      <c r="B65" s="288" t="s">
        <v>356</v>
      </c>
      <c r="C65" s="420" t="s">
        <v>1022</v>
      </c>
      <c r="D65" s="276" t="s">
        <v>1013</v>
      </c>
      <c r="E65" s="276" t="s">
        <v>1013</v>
      </c>
      <c r="F65" s="276" t="str">
        <f t="shared" si="3"/>
        <v xml:space="preserve"> -</v>
      </c>
      <c r="G65" s="306" t="s">
        <v>1013</v>
      </c>
      <c r="H65" s="289" t="s">
        <v>1013</v>
      </c>
    </row>
    <row r="66" spans="1:8" s="66" customFormat="1" x14ac:dyDescent="0.25">
      <c r="A66" s="282" t="s">
        <v>357</v>
      </c>
      <c r="B66" s="288" t="s">
        <v>1027</v>
      </c>
      <c r="C66" s="420" t="s">
        <v>1022</v>
      </c>
      <c r="D66" s="276" t="s">
        <v>1013</v>
      </c>
      <c r="E66" s="276" t="s">
        <v>1013</v>
      </c>
      <c r="F66" s="276" t="str">
        <f t="shared" si="3"/>
        <v xml:space="preserve"> -</v>
      </c>
      <c r="G66" s="306" t="s">
        <v>1013</v>
      </c>
      <c r="H66" s="289" t="s">
        <v>1013</v>
      </c>
    </row>
    <row r="67" spans="1:8" s="66" customFormat="1" ht="25.5" customHeight="1" x14ac:dyDescent="0.25">
      <c r="A67" s="282" t="s">
        <v>359</v>
      </c>
      <c r="B67" s="288" t="s">
        <v>360</v>
      </c>
      <c r="C67" s="420" t="s">
        <v>1022</v>
      </c>
      <c r="D67" s="308">
        <v>10146.429550643472</v>
      </c>
      <c r="E67" s="276">
        <f>М!E67+МО!E67</f>
        <v>10470.681007989995</v>
      </c>
      <c r="F67" s="276">
        <f t="shared" ref="F67:F81" si="4">E67-D67</f>
        <v>324.25145734652324</v>
      </c>
      <c r="G67" s="306">
        <f t="shared" ref="G67:G81" si="5">F67/D67*100</f>
        <v>3.1957197921505274</v>
      </c>
      <c r="H67" s="289" t="s">
        <v>1013</v>
      </c>
    </row>
    <row r="68" spans="1:8" s="66" customFormat="1" x14ac:dyDescent="0.25">
      <c r="A68" s="282" t="s">
        <v>361</v>
      </c>
      <c r="B68" s="287" t="s">
        <v>362</v>
      </c>
      <c r="C68" s="420" t="s">
        <v>1022</v>
      </c>
      <c r="D68" s="308">
        <v>37265.428113210699</v>
      </c>
      <c r="E68" s="276">
        <f>М!E68+МО!E68</f>
        <v>36673.589207109995</v>
      </c>
      <c r="F68" s="276">
        <f t="shared" si="4"/>
        <v>-591.83890610070375</v>
      </c>
      <c r="G68" s="306">
        <f t="shared" si="5"/>
        <v>-1.5881714931671354</v>
      </c>
      <c r="H68" s="289" t="s">
        <v>1013</v>
      </c>
    </row>
    <row r="69" spans="1:8" s="66" customFormat="1" ht="28.5" customHeight="1" x14ac:dyDescent="0.25">
      <c r="A69" s="282" t="s">
        <v>363</v>
      </c>
      <c r="B69" s="287" t="s">
        <v>1028</v>
      </c>
      <c r="C69" s="420" t="s">
        <v>1022</v>
      </c>
      <c r="D69" s="308">
        <v>32417.034793355553</v>
      </c>
      <c r="E69" s="276">
        <f>М!E69+МО!E69</f>
        <v>31800.681682570001</v>
      </c>
      <c r="F69" s="276">
        <f t="shared" si="4"/>
        <v>-616.35311078555242</v>
      </c>
      <c r="G69" s="306">
        <f t="shared" si="5"/>
        <v>-1.901324765557783</v>
      </c>
      <c r="H69" s="289" t="s">
        <v>1013</v>
      </c>
    </row>
    <row r="70" spans="1:8" s="66" customFormat="1" x14ac:dyDescent="0.25">
      <c r="A70" s="282" t="s">
        <v>1029</v>
      </c>
      <c r="B70" s="288" t="s">
        <v>364</v>
      </c>
      <c r="C70" s="420" t="s">
        <v>1022</v>
      </c>
      <c r="D70" s="308">
        <v>35778.779517650561</v>
      </c>
      <c r="E70" s="276">
        <f>М!E70+МО!E70</f>
        <v>35796.281691769997</v>
      </c>
      <c r="F70" s="276">
        <f t="shared" si="4"/>
        <v>17.502174119435949</v>
      </c>
      <c r="G70" s="306">
        <f t="shared" si="5"/>
        <v>4.8917750564414011E-2</v>
      </c>
      <c r="H70" s="289" t="s">
        <v>1013</v>
      </c>
    </row>
    <row r="71" spans="1:8" s="66" customFormat="1" x14ac:dyDescent="0.25">
      <c r="A71" s="282" t="s">
        <v>1030</v>
      </c>
      <c r="B71" s="288" t="s">
        <v>1031</v>
      </c>
      <c r="C71" s="420" t="s">
        <v>1022</v>
      </c>
      <c r="D71" s="308">
        <v>-4593.3439257050013</v>
      </c>
      <c r="E71" s="276">
        <f>М!E71+МО!E71</f>
        <v>-5221.6143111299998</v>
      </c>
      <c r="F71" s="276">
        <f t="shared" si="4"/>
        <v>-628.27038542499849</v>
      </c>
      <c r="G71" s="306">
        <f t="shared" si="5"/>
        <v>13.677843322576145</v>
      </c>
      <c r="H71" s="289" t="s">
        <v>1013</v>
      </c>
    </row>
    <row r="72" spans="1:8" s="66" customFormat="1" x14ac:dyDescent="0.25">
      <c r="A72" s="282" t="s">
        <v>1032</v>
      </c>
      <c r="B72" s="288" t="s">
        <v>1033</v>
      </c>
      <c r="C72" s="420" t="s">
        <v>1022</v>
      </c>
      <c r="D72" s="308">
        <v>1266.88010368</v>
      </c>
      <c r="E72" s="276">
        <f>М!E72+МО!E72</f>
        <v>1261.0743699100001</v>
      </c>
      <c r="F72" s="276">
        <f t="shared" si="4"/>
        <v>-5.8057337699999607</v>
      </c>
      <c r="G72" s="306">
        <f t="shared" si="5"/>
        <v>-0.45827018303749639</v>
      </c>
      <c r="H72" s="289" t="s">
        <v>1013</v>
      </c>
    </row>
    <row r="73" spans="1:8" s="66" customFormat="1" x14ac:dyDescent="0.25">
      <c r="A73" s="282" t="s">
        <v>1034</v>
      </c>
      <c r="B73" s="288" t="s">
        <v>1035</v>
      </c>
      <c r="C73" s="420" t="s">
        <v>1022</v>
      </c>
      <c r="D73" s="308">
        <v>-35.28090226999997</v>
      </c>
      <c r="E73" s="276">
        <f>М!E73+МО!E73</f>
        <v>-35.060067979999999</v>
      </c>
      <c r="F73" s="276">
        <f t="shared" si="4"/>
        <v>0.22083428999997068</v>
      </c>
      <c r="G73" s="306" t="s">
        <v>1013</v>
      </c>
      <c r="H73" s="289" t="s">
        <v>1013</v>
      </c>
    </row>
    <row r="74" spans="1:8" s="66" customFormat="1" ht="24.75" customHeight="1" x14ac:dyDescent="0.25">
      <c r="A74" s="282" t="s">
        <v>1036</v>
      </c>
      <c r="B74" s="288" t="s">
        <v>1037</v>
      </c>
      <c r="C74" s="420" t="s">
        <v>1022</v>
      </c>
      <c r="D74" s="308" t="s">
        <v>1013</v>
      </c>
      <c r="E74" s="308" t="s">
        <v>1013</v>
      </c>
      <c r="F74" s="308" t="s">
        <v>1013</v>
      </c>
      <c r="G74" s="308" t="s">
        <v>1013</v>
      </c>
      <c r="H74" s="289" t="s">
        <v>1013</v>
      </c>
    </row>
    <row r="75" spans="1:8" s="66" customFormat="1" ht="26.25" customHeight="1" x14ac:dyDescent="0.25">
      <c r="A75" s="282" t="s">
        <v>365</v>
      </c>
      <c r="B75" s="287" t="s">
        <v>366</v>
      </c>
      <c r="C75" s="420" t="s">
        <v>1022</v>
      </c>
      <c r="D75" s="308">
        <v>599.95976847623751</v>
      </c>
      <c r="E75" s="276">
        <f>М!E75+МО!E75</f>
        <v>594.217938</v>
      </c>
      <c r="F75" s="276">
        <f t="shared" si="4"/>
        <v>-5.7418304762375101</v>
      </c>
      <c r="G75" s="306">
        <f t="shared" si="5"/>
        <v>-0.95703591772836105</v>
      </c>
      <c r="H75" s="289" t="s">
        <v>1013</v>
      </c>
    </row>
    <row r="76" spans="1:8" s="66" customFormat="1" x14ac:dyDescent="0.25">
      <c r="A76" s="282" t="s">
        <v>250</v>
      </c>
      <c r="B76" s="288" t="s">
        <v>367</v>
      </c>
      <c r="C76" s="420" t="s">
        <v>1022</v>
      </c>
      <c r="D76" s="308">
        <v>558.00413199999991</v>
      </c>
      <c r="E76" s="276">
        <f>М!E76+МО!E76</f>
        <v>553.57198199999993</v>
      </c>
      <c r="F76" s="276">
        <f t="shared" si="4"/>
        <v>-4.4321499999999787</v>
      </c>
      <c r="G76" s="306">
        <f t="shared" si="5"/>
        <v>-0.79428623299154699</v>
      </c>
      <c r="H76" s="289" t="s">
        <v>1013</v>
      </c>
    </row>
    <row r="77" spans="1:8" s="66" customFormat="1" x14ac:dyDescent="0.25">
      <c r="A77" s="282" t="s">
        <v>254</v>
      </c>
      <c r="B77" s="288" t="s">
        <v>368</v>
      </c>
      <c r="C77" s="420" t="s">
        <v>1022</v>
      </c>
      <c r="D77" s="308">
        <v>41.955636476237515</v>
      </c>
      <c r="E77" s="276">
        <f>М!E77+МО!E77</f>
        <v>40.645956000000012</v>
      </c>
      <c r="F77" s="276">
        <f t="shared" si="4"/>
        <v>-1.3096804762375029</v>
      </c>
      <c r="G77" s="306">
        <f t="shared" si="5"/>
        <v>-3.1215840974770312</v>
      </c>
      <c r="H77" s="289" t="s">
        <v>1013</v>
      </c>
    </row>
    <row r="78" spans="1:8" s="66" customFormat="1" ht="32.25" customHeight="1" x14ac:dyDescent="0.25">
      <c r="A78" s="282" t="s">
        <v>369</v>
      </c>
      <c r="B78" s="287" t="s">
        <v>370</v>
      </c>
      <c r="C78" s="420" t="s">
        <v>1022</v>
      </c>
      <c r="D78" s="308">
        <v>11660.446366412116</v>
      </c>
      <c r="E78" s="276">
        <f>М!E78+МО!E78</f>
        <v>10847.802821099998</v>
      </c>
      <c r="F78" s="276">
        <f t="shared" si="4"/>
        <v>-812.64354531211757</v>
      </c>
      <c r="G78" s="306">
        <f t="shared" si="5"/>
        <v>-6.9692318782318239</v>
      </c>
      <c r="H78" s="289" t="s">
        <v>1013</v>
      </c>
    </row>
    <row r="79" spans="1:8" s="66" customFormat="1" x14ac:dyDescent="0.25">
      <c r="A79" s="282" t="s">
        <v>371</v>
      </c>
      <c r="B79" s="288" t="s">
        <v>372</v>
      </c>
      <c r="C79" s="420" t="s">
        <v>1022</v>
      </c>
      <c r="D79" s="308">
        <v>7913.0098573379346</v>
      </c>
      <c r="E79" s="276">
        <f>М!E79+МО!E79</f>
        <v>7434.8217525999989</v>
      </c>
      <c r="F79" s="276">
        <f t="shared" si="4"/>
        <v>-478.18810473793565</v>
      </c>
      <c r="G79" s="306">
        <f t="shared" si="5"/>
        <v>-6.043062164196594</v>
      </c>
      <c r="H79" s="289" t="s">
        <v>1013</v>
      </c>
    </row>
    <row r="80" spans="1:8" s="66" customFormat="1" ht="31.5" x14ac:dyDescent="0.25">
      <c r="A80" s="282" t="s">
        <v>373</v>
      </c>
      <c r="B80" s="288" t="s">
        <v>374</v>
      </c>
      <c r="C80" s="420" t="s">
        <v>1022</v>
      </c>
      <c r="D80" s="308">
        <v>191.36990377499998</v>
      </c>
      <c r="E80" s="276">
        <f>М!E80+МО!E80</f>
        <v>359.01834823000002</v>
      </c>
      <c r="F80" s="276">
        <f t="shared" si="4"/>
        <v>167.64844445500003</v>
      </c>
      <c r="G80" s="306">
        <f t="shared" si="5"/>
        <v>87.604393976238782</v>
      </c>
      <c r="H80" s="461" t="s">
        <v>1120</v>
      </c>
    </row>
    <row r="81" spans="1:8" s="66" customFormat="1" ht="44.25" customHeight="1" thickBot="1" x14ac:dyDescent="0.3">
      <c r="A81" s="412" t="s">
        <v>375</v>
      </c>
      <c r="B81" s="413" t="s">
        <v>376</v>
      </c>
      <c r="C81" s="472" t="s">
        <v>1022</v>
      </c>
      <c r="D81" s="473">
        <v>3556.066605299181</v>
      </c>
      <c r="E81" s="311">
        <f>М!E81+МО!E81</f>
        <v>3053.9627202699994</v>
      </c>
      <c r="F81" s="311">
        <f t="shared" si="4"/>
        <v>-502.10388502918158</v>
      </c>
      <c r="G81" s="312">
        <f t="shared" si="5"/>
        <v>-14.119642311562899</v>
      </c>
      <c r="H81" s="461" t="s">
        <v>1122</v>
      </c>
    </row>
    <row r="82" spans="1:8" s="66" customFormat="1" x14ac:dyDescent="0.25">
      <c r="A82" s="406" t="s">
        <v>377</v>
      </c>
      <c r="B82" s="89" t="s">
        <v>378</v>
      </c>
      <c r="C82" s="463" t="s">
        <v>476</v>
      </c>
      <c r="D82" s="474"/>
      <c r="E82" s="303"/>
      <c r="F82" s="303"/>
      <c r="G82" s="313"/>
      <c r="H82" s="305"/>
    </row>
    <row r="83" spans="1:8" s="66" customFormat="1" x14ac:dyDescent="0.25">
      <c r="A83" s="282" t="s">
        <v>379</v>
      </c>
      <c r="B83" s="288" t="s">
        <v>380</v>
      </c>
      <c r="C83" s="420" t="s">
        <v>1022</v>
      </c>
      <c r="D83" s="308">
        <v>13460.84888354</v>
      </c>
      <c r="E83" s="276">
        <f>М!E83+МО!E83</f>
        <v>14555.59869187</v>
      </c>
      <c r="F83" s="276">
        <f>E83-D83</f>
        <v>1094.7498083299997</v>
      </c>
      <c r="G83" s="306">
        <f>F83/D83*100</f>
        <v>8.1328437589747082</v>
      </c>
      <c r="H83" s="455" t="s">
        <v>1013</v>
      </c>
    </row>
    <row r="84" spans="1:8" s="66" customFormat="1" x14ac:dyDescent="0.25">
      <c r="A84" s="282" t="s">
        <v>381</v>
      </c>
      <c r="B84" s="288" t="s">
        <v>382</v>
      </c>
      <c r="C84" s="420" t="s">
        <v>1022</v>
      </c>
      <c r="D84" s="308">
        <v>0</v>
      </c>
      <c r="E84" s="276">
        <f>М!E84+МО!E84</f>
        <v>0</v>
      </c>
      <c r="F84" s="276">
        <f>E84-D84</f>
        <v>0</v>
      </c>
      <c r="G84" s="306">
        <v>0</v>
      </c>
      <c r="H84" s="440" t="s">
        <v>1013</v>
      </c>
    </row>
    <row r="85" spans="1:8" s="66" customFormat="1" ht="16.5" thickBot="1" x14ac:dyDescent="0.3">
      <c r="A85" s="414" t="s">
        <v>383</v>
      </c>
      <c r="B85" s="415" t="s">
        <v>384</v>
      </c>
      <c r="C85" s="467" t="s">
        <v>1022</v>
      </c>
      <c r="D85" s="468">
        <v>130.48238375</v>
      </c>
      <c r="E85" s="281">
        <f>М!E85+МО!E85</f>
        <v>132.92661167</v>
      </c>
      <c r="F85" s="281">
        <f>E85-D85</f>
        <v>2.444227920000003</v>
      </c>
      <c r="G85" s="314">
        <f>F85/D85*100</f>
        <v>1.8732244535653673</v>
      </c>
      <c r="H85" s="315" t="s">
        <v>1013</v>
      </c>
    </row>
    <row r="86" spans="1:8" s="66" customFormat="1" x14ac:dyDescent="0.25">
      <c r="A86" s="417" t="s">
        <v>385</v>
      </c>
      <c r="B86" s="418" t="s">
        <v>1038</v>
      </c>
      <c r="C86" s="469" t="s">
        <v>1022</v>
      </c>
      <c r="D86" s="470">
        <v>51667.826699265774</v>
      </c>
      <c r="E86" s="316">
        <f>E23-E38</f>
        <v>56287.788419179793</v>
      </c>
      <c r="F86" s="316">
        <f>E86-D86</f>
        <v>4619.9617199140193</v>
      </c>
      <c r="G86" s="317">
        <f>F86/D86*100</f>
        <v>8.9416606330369817</v>
      </c>
      <c r="H86" s="318" t="s">
        <v>1013</v>
      </c>
    </row>
    <row r="87" spans="1:8" s="66" customFormat="1" x14ac:dyDescent="0.25">
      <c r="A87" s="282" t="s">
        <v>387</v>
      </c>
      <c r="B87" s="409" t="s">
        <v>307</v>
      </c>
      <c r="C87" s="420" t="s">
        <v>1022</v>
      </c>
      <c r="D87" s="308" t="s">
        <v>1013</v>
      </c>
      <c r="E87" s="276" t="s">
        <v>1013</v>
      </c>
      <c r="F87" s="276" t="s">
        <v>1013</v>
      </c>
      <c r="G87" s="306" t="s">
        <v>1013</v>
      </c>
      <c r="H87" s="289" t="s">
        <v>1013</v>
      </c>
    </row>
    <row r="88" spans="1:8" s="66" customFormat="1" ht="31.5" x14ac:dyDescent="0.25">
      <c r="A88" s="282" t="s">
        <v>388</v>
      </c>
      <c r="B88" s="285" t="s">
        <v>308</v>
      </c>
      <c r="C88" s="420" t="s">
        <v>1022</v>
      </c>
      <c r="D88" s="308" t="s">
        <v>1013</v>
      </c>
      <c r="E88" s="276" t="s">
        <v>1013</v>
      </c>
      <c r="F88" s="276" t="s">
        <v>1013</v>
      </c>
      <c r="G88" s="306" t="s">
        <v>1013</v>
      </c>
      <c r="H88" s="289" t="s">
        <v>1013</v>
      </c>
    </row>
    <row r="89" spans="1:8" s="66" customFormat="1" ht="31.5" x14ac:dyDescent="0.25">
      <c r="A89" s="282" t="s">
        <v>389</v>
      </c>
      <c r="B89" s="285" t="s">
        <v>309</v>
      </c>
      <c r="C89" s="420" t="s">
        <v>1022</v>
      </c>
      <c r="D89" s="308" t="s">
        <v>1013</v>
      </c>
      <c r="E89" s="276" t="s">
        <v>1013</v>
      </c>
      <c r="F89" s="276" t="s">
        <v>1013</v>
      </c>
      <c r="G89" s="306" t="s">
        <v>1013</v>
      </c>
      <c r="H89" s="289" t="s">
        <v>1013</v>
      </c>
    </row>
    <row r="90" spans="1:8" s="66" customFormat="1" ht="31.5" x14ac:dyDescent="0.25">
      <c r="A90" s="282" t="s">
        <v>390</v>
      </c>
      <c r="B90" s="285" t="s">
        <v>310</v>
      </c>
      <c r="C90" s="420" t="s">
        <v>1022</v>
      </c>
      <c r="D90" s="308" t="s">
        <v>1013</v>
      </c>
      <c r="E90" s="276" t="s">
        <v>1013</v>
      </c>
      <c r="F90" s="276" t="s">
        <v>1013</v>
      </c>
      <c r="G90" s="306" t="s">
        <v>1013</v>
      </c>
      <c r="H90" s="289" t="s">
        <v>1013</v>
      </c>
    </row>
    <row r="91" spans="1:8" s="66" customFormat="1" x14ac:dyDescent="0.25">
      <c r="A91" s="282" t="s">
        <v>391</v>
      </c>
      <c r="B91" s="409" t="s">
        <v>311</v>
      </c>
      <c r="C91" s="420" t="s">
        <v>1022</v>
      </c>
      <c r="D91" s="308" t="s">
        <v>1013</v>
      </c>
      <c r="E91" s="276" t="s">
        <v>1013</v>
      </c>
      <c r="F91" s="276" t="s">
        <v>1013</v>
      </c>
      <c r="G91" s="306" t="s">
        <v>1013</v>
      </c>
      <c r="H91" s="289" t="s">
        <v>1013</v>
      </c>
    </row>
    <row r="92" spans="1:8" s="66" customFormat="1" x14ac:dyDescent="0.25">
      <c r="A92" s="282" t="s">
        <v>392</v>
      </c>
      <c r="B92" s="409" t="s">
        <v>312</v>
      </c>
      <c r="C92" s="420" t="s">
        <v>1022</v>
      </c>
      <c r="D92" s="308">
        <v>29204.609457188591</v>
      </c>
      <c r="E92" s="276">
        <f>E29-E44</f>
        <v>30557.242554544326</v>
      </c>
      <c r="F92" s="276">
        <f>E92-D92</f>
        <v>1352.6330973557342</v>
      </c>
      <c r="G92" s="306">
        <f>F92/D92*100</f>
        <v>4.6315739963534739</v>
      </c>
      <c r="H92" s="289" t="s">
        <v>1013</v>
      </c>
    </row>
    <row r="93" spans="1:8" s="66" customFormat="1" x14ac:dyDescent="0.25">
      <c r="A93" s="282" t="s">
        <v>393</v>
      </c>
      <c r="B93" s="409" t="s">
        <v>313</v>
      </c>
      <c r="C93" s="420" t="s">
        <v>1022</v>
      </c>
      <c r="D93" s="308" t="s">
        <v>1013</v>
      </c>
      <c r="E93" s="276" t="s">
        <v>1013</v>
      </c>
      <c r="F93" s="276" t="s">
        <v>1013</v>
      </c>
      <c r="G93" s="306" t="s">
        <v>1013</v>
      </c>
      <c r="H93" s="289" t="s">
        <v>1013</v>
      </c>
    </row>
    <row r="94" spans="1:8" s="66" customFormat="1" x14ac:dyDescent="0.25">
      <c r="A94" s="282" t="s">
        <v>394</v>
      </c>
      <c r="B94" s="409" t="s">
        <v>315</v>
      </c>
      <c r="C94" s="420" t="s">
        <v>1022</v>
      </c>
      <c r="D94" s="308">
        <v>20735.122880999381</v>
      </c>
      <c r="E94" s="276">
        <f>E31-E46</f>
        <v>23731.380242470001</v>
      </c>
      <c r="F94" s="276">
        <f>E94-D94</f>
        <v>2996.2573614706198</v>
      </c>
      <c r="G94" s="306">
        <f>F94/D94*100</f>
        <v>14.450154834704348</v>
      </c>
      <c r="H94" s="289" t="s">
        <v>1013</v>
      </c>
    </row>
    <row r="95" spans="1:8" s="66" customFormat="1" x14ac:dyDescent="0.25">
      <c r="A95" s="282" t="s">
        <v>395</v>
      </c>
      <c r="B95" s="409" t="s">
        <v>317</v>
      </c>
      <c r="C95" s="420" t="s">
        <v>1022</v>
      </c>
      <c r="D95" s="308" t="s">
        <v>1013</v>
      </c>
      <c r="E95" s="308" t="s">
        <v>1013</v>
      </c>
      <c r="F95" s="308" t="s">
        <v>1013</v>
      </c>
      <c r="G95" s="308" t="s">
        <v>1013</v>
      </c>
      <c r="H95" s="289" t="s">
        <v>1013</v>
      </c>
    </row>
    <row r="96" spans="1:8" s="66" customFormat="1" x14ac:dyDescent="0.25">
      <c r="A96" s="282" t="s">
        <v>396</v>
      </c>
      <c r="B96" s="409" t="s">
        <v>319</v>
      </c>
      <c r="C96" s="420" t="s">
        <v>1022</v>
      </c>
      <c r="D96" s="308" t="s">
        <v>1013</v>
      </c>
      <c r="E96" s="276" t="s">
        <v>1013</v>
      </c>
      <c r="F96" s="276" t="s">
        <v>1013</v>
      </c>
      <c r="G96" s="306" t="s">
        <v>1013</v>
      </c>
      <c r="H96" s="289" t="s">
        <v>1013</v>
      </c>
    </row>
    <row r="97" spans="1:8" s="66" customFormat="1" ht="31.5" x14ac:dyDescent="0.25">
      <c r="A97" s="282" t="s">
        <v>397</v>
      </c>
      <c r="B97" s="283" t="s">
        <v>321</v>
      </c>
      <c r="C97" s="420" t="s">
        <v>1022</v>
      </c>
      <c r="D97" s="308" t="s">
        <v>1013</v>
      </c>
      <c r="E97" s="276" t="s">
        <v>1013</v>
      </c>
      <c r="F97" s="276" t="s">
        <v>1013</v>
      </c>
      <c r="G97" s="306" t="s">
        <v>1013</v>
      </c>
      <c r="H97" s="289" t="s">
        <v>1013</v>
      </c>
    </row>
    <row r="98" spans="1:8" s="66" customFormat="1" x14ac:dyDescent="0.25">
      <c r="A98" s="282" t="s">
        <v>398</v>
      </c>
      <c r="B98" s="285" t="s">
        <v>206</v>
      </c>
      <c r="C98" s="420" t="s">
        <v>1022</v>
      </c>
      <c r="D98" s="308" t="s">
        <v>1013</v>
      </c>
      <c r="E98" s="276" t="s">
        <v>1013</v>
      </c>
      <c r="F98" s="276" t="s">
        <v>1013</v>
      </c>
      <c r="G98" s="306" t="s">
        <v>1013</v>
      </c>
      <c r="H98" s="289" t="s">
        <v>1013</v>
      </c>
    </row>
    <row r="99" spans="1:8" s="66" customFormat="1" x14ac:dyDescent="0.25">
      <c r="A99" s="282" t="s">
        <v>399</v>
      </c>
      <c r="B99" s="288" t="s">
        <v>207</v>
      </c>
      <c r="C99" s="420" t="s">
        <v>1022</v>
      </c>
      <c r="D99" s="308" t="s">
        <v>1013</v>
      </c>
      <c r="E99" s="276" t="s">
        <v>1013</v>
      </c>
      <c r="F99" s="276" t="s">
        <v>1013</v>
      </c>
      <c r="G99" s="306" t="s">
        <v>1013</v>
      </c>
      <c r="H99" s="289" t="s">
        <v>1013</v>
      </c>
    </row>
    <row r="100" spans="1:8" s="66" customFormat="1" x14ac:dyDescent="0.25">
      <c r="A100" s="282" t="s">
        <v>400</v>
      </c>
      <c r="B100" s="409" t="s">
        <v>325</v>
      </c>
      <c r="C100" s="420" t="s">
        <v>1022</v>
      </c>
      <c r="D100" s="308">
        <v>1728.0943610778004</v>
      </c>
      <c r="E100" s="276">
        <f>E37-E52</f>
        <v>1999.1656221654493</v>
      </c>
      <c r="F100" s="276">
        <f t="shared" ref="F100:F120" si="6">E100-D100</f>
        <v>271.07126108764896</v>
      </c>
      <c r="G100" s="306">
        <f>F100/D100*100</f>
        <v>15.686137701333838</v>
      </c>
      <c r="H100" s="289" t="s">
        <v>1013</v>
      </c>
    </row>
    <row r="101" spans="1:8" s="66" customFormat="1" x14ac:dyDescent="0.25">
      <c r="A101" s="282" t="s">
        <v>401</v>
      </c>
      <c r="B101" s="411" t="s">
        <v>1039</v>
      </c>
      <c r="C101" s="420" t="s">
        <v>1022</v>
      </c>
      <c r="D101" s="308">
        <v>6233.621553039864</v>
      </c>
      <c r="E101" s="276">
        <f>E102-E110</f>
        <v>-3736.0607681415095</v>
      </c>
      <c r="F101" s="276">
        <f t="shared" si="6"/>
        <v>-9969.6823211813735</v>
      </c>
      <c r="G101" s="306">
        <f>F101/D101*100</f>
        <v>-159.93403250987538</v>
      </c>
      <c r="H101" s="289" t="s">
        <v>1109</v>
      </c>
    </row>
    <row r="102" spans="1:8" s="66" customFormat="1" ht="21" customHeight="1" x14ac:dyDescent="0.25">
      <c r="A102" s="282" t="s">
        <v>30</v>
      </c>
      <c r="B102" s="283" t="s">
        <v>403</v>
      </c>
      <c r="C102" s="420" t="s">
        <v>1022</v>
      </c>
      <c r="D102" s="277">
        <v>22406.416133111794</v>
      </c>
      <c r="E102" s="435">
        <f>М!E102+МО!E102</f>
        <v>26928.840808659999</v>
      </c>
      <c r="F102" s="276">
        <f t="shared" si="6"/>
        <v>4522.4246755482054</v>
      </c>
      <c r="G102" s="306">
        <f>F102/D102*100</f>
        <v>20.183614589149084</v>
      </c>
      <c r="H102" s="289" t="s">
        <v>1108</v>
      </c>
    </row>
    <row r="103" spans="1:8" s="66" customFormat="1" ht="21.75" customHeight="1" x14ac:dyDescent="0.25">
      <c r="A103" s="282" t="s">
        <v>404</v>
      </c>
      <c r="B103" s="285" t="s">
        <v>405</v>
      </c>
      <c r="C103" s="420" t="s">
        <v>1022</v>
      </c>
      <c r="D103" s="308">
        <v>0</v>
      </c>
      <c r="E103" s="276">
        <f>М!E103+МО!E103</f>
        <v>0</v>
      </c>
      <c r="F103" s="276">
        <f t="shared" si="6"/>
        <v>0</v>
      </c>
      <c r="G103" s="306">
        <v>0</v>
      </c>
      <c r="H103" s="289" t="s">
        <v>1013</v>
      </c>
    </row>
    <row r="104" spans="1:8" s="66" customFormat="1" ht="30.75" customHeight="1" x14ac:dyDescent="0.25">
      <c r="A104" s="282" t="s">
        <v>406</v>
      </c>
      <c r="B104" s="285" t="s">
        <v>407</v>
      </c>
      <c r="C104" s="420" t="s">
        <v>1022</v>
      </c>
      <c r="D104" s="308">
        <v>1453.3210312577953</v>
      </c>
      <c r="E104" s="276">
        <f>М!E104+МО!E104</f>
        <v>1661.2092276799997</v>
      </c>
      <c r="F104" s="276">
        <f t="shared" si="6"/>
        <v>207.88819642220437</v>
      </c>
      <c r="G104" s="306">
        <f t="shared" ref="G104:G120" si="7">F104/D104*100</f>
        <v>14.304354781289092</v>
      </c>
      <c r="H104" s="289" t="s">
        <v>1013</v>
      </c>
    </row>
    <row r="105" spans="1:8" s="66" customFormat="1" ht="30.75" customHeight="1" x14ac:dyDescent="0.25">
      <c r="A105" s="282" t="s">
        <v>408</v>
      </c>
      <c r="B105" s="285" t="s">
        <v>409</v>
      </c>
      <c r="C105" s="420" t="s">
        <v>1022</v>
      </c>
      <c r="D105" s="308">
        <v>1448.9565580600001</v>
      </c>
      <c r="E105" s="276">
        <f>М!E105+МО!E105</f>
        <v>3406.8256199899997</v>
      </c>
      <c r="F105" s="276">
        <f t="shared" si="6"/>
        <v>1957.8690619299996</v>
      </c>
      <c r="G105" s="306">
        <f t="shared" si="7"/>
        <v>135.12268887835944</v>
      </c>
      <c r="H105" s="404" t="s">
        <v>1024</v>
      </c>
    </row>
    <row r="106" spans="1:8" s="66" customFormat="1" ht="35.25" customHeight="1" x14ac:dyDescent="0.25">
      <c r="A106" s="282" t="s">
        <v>410</v>
      </c>
      <c r="B106" s="286" t="s">
        <v>411</v>
      </c>
      <c r="C106" s="420" t="s">
        <v>1022</v>
      </c>
      <c r="D106" s="308">
        <v>1075.57391874</v>
      </c>
      <c r="E106" s="276">
        <f>М!E106+МО!E106</f>
        <v>1637.64489353</v>
      </c>
      <c r="F106" s="276">
        <f t="shared" si="6"/>
        <v>562.07097479000004</v>
      </c>
      <c r="G106" s="306">
        <f t="shared" si="7"/>
        <v>52.257772803606841</v>
      </c>
      <c r="H106" s="289" t="s">
        <v>1018</v>
      </c>
    </row>
    <row r="107" spans="1:8" s="66" customFormat="1" ht="33" customHeight="1" x14ac:dyDescent="0.25">
      <c r="A107" s="282" t="s">
        <v>412</v>
      </c>
      <c r="B107" s="288" t="s">
        <v>413</v>
      </c>
      <c r="C107" s="420" t="s">
        <v>1022</v>
      </c>
      <c r="D107" s="308">
        <v>19214.973817744001</v>
      </c>
      <c r="E107" s="276">
        <f>М!E107+МО!E107</f>
        <v>21552.107765209999</v>
      </c>
      <c r="F107" s="276">
        <f t="shared" si="6"/>
        <v>2337.1339474659981</v>
      </c>
      <c r="G107" s="306">
        <f t="shared" si="7"/>
        <v>12.163086817780515</v>
      </c>
      <c r="H107" s="289" t="s">
        <v>1102</v>
      </c>
    </row>
    <row r="108" spans="1:8" s="66" customFormat="1" ht="28.5" customHeight="1" x14ac:dyDescent="0.25">
      <c r="A108" s="282" t="s">
        <v>1040</v>
      </c>
      <c r="B108" s="285" t="s">
        <v>1041</v>
      </c>
      <c r="C108" s="420" t="s">
        <v>1022</v>
      </c>
      <c r="D108" s="308">
        <v>289.16472605000001</v>
      </c>
      <c r="E108" s="276">
        <f>М!E108+МО!E108</f>
        <v>308.69819577999999</v>
      </c>
      <c r="F108" s="276">
        <f t="shared" si="6"/>
        <v>19.533469729999979</v>
      </c>
      <c r="G108" s="306">
        <f t="shared" si="7"/>
        <v>6.7551357307054154</v>
      </c>
      <c r="H108" s="289" t="s">
        <v>1013</v>
      </c>
    </row>
    <row r="109" spans="1:8" s="66" customFormat="1" x14ac:dyDescent="0.25">
      <c r="A109" s="282" t="s">
        <v>1042</v>
      </c>
      <c r="B109" s="285" t="s">
        <v>1043</v>
      </c>
      <c r="C109" s="420" t="s">
        <v>1022</v>
      </c>
      <c r="D109" s="308">
        <v>0</v>
      </c>
      <c r="E109" s="276">
        <f>М!E109+МО!E109</f>
        <v>0</v>
      </c>
      <c r="F109" s="276">
        <f t="shared" si="6"/>
        <v>0</v>
      </c>
      <c r="G109" s="306">
        <v>0</v>
      </c>
      <c r="H109" s="289" t="s">
        <v>1013</v>
      </c>
    </row>
    <row r="110" spans="1:8" s="66" customFormat="1" x14ac:dyDescent="0.25">
      <c r="A110" s="282" t="s">
        <v>31</v>
      </c>
      <c r="B110" s="287" t="s">
        <v>370</v>
      </c>
      <c r="C110" s="420" t="s">
        <v>1022</v>
      </c>
      <c r="D110" s="276">
        <v>16172.794580071932</v>
      </c>
      <c r="E110" s="276">
        <f>М!E110+МО!E110</f>
        <v>30664.901576801509</v>
      </c>
      <c r="F110" s="276">
        <f t="shared" si="6"/>
        <v>14492.106996729577</v>
      </c>
      <c r="G110" s="306">
        <f t="shared" si="7"/>
        <v>89.607933403091053</v>
      </c>
      <c r="H110" s="289" t="s">
        <v>1099</v>
      </c>
    </row>
    <row r="111" spans="1:8" s="66" customFormat="1" x14ac:dyDescent="0.25">
      <c r="A111" s="282" t="s">
        <v>414</v>
      </c>
      <c r="B111" s="288" t="s">
        <v>415</v>
      </c>
      <c r="C111" s="420" t="s">
        <v>1022</v>
      </c>
      <c r="D111" s="308">
        <v>1896.903919715</v>
      </c>
      <c r="E111" s="276">
        <f>М!E111+МО!E111</f>
        <v>1770.5765373799998</v>
      </c>
      <c r="F111" s="276">
        <f t="shared" si="6"/>
        <v>-126.32738233500027</v>
      </c>
      <c r="G111" s="306">
        <f t="shared" si="7"/>
        <v>-6.6596616213424404</v>
      </c>
      <c r="H111" s="289" t="s">
        <v>1013</v>
      </c>
    </row>
    <row r="112" spans="1:8" s="66" customFormat="1" x14ac:dyDescent="0.25">
      <c r="A112" s="282" t="s">
        <v>416</v>
      </c>
      <c r="B112" s="288" t="s">
        <v>417</v>
      </c>
      <c r="C112" s="420" t="s">
        <v>1022</v>
      </c>
      <c r="D112" s="308">
        <v>9733.3228204286224</v>
      </c>
      <c r="E112" s="276">
        <f>М!E112+МО!E112</f>
        <v>10096.771246801514</v>
      </c>
      <c r="F112" s="276">
        <f t="shared" si="6"/>
        <v>363.44842637289184</v>
      </c>
      <c r="G112" s="306">
        <f t="shared" si="7"/>
        <v>3.7340632081993022</v>
      </c>
      <c r="H112" s="289" t="s">
        <v>1013</v>
      </c>
    </row>
    <row r="113" spans="1:8" s="66" customFormat="1" x14ac:dyDescent="0.25">
      <c r="A113" s="282" t="s">
        <v>1044</v>
      </c>
      <c r="B113" s="286" t="s">
        <v>1045</v>
      </c>
      <c r="C113" s="420" t="s">
        <v>1022</v>
      </c>
      <c r="D113" s="308">
        <v>968.91614551999999</v>
      </c>
      <c r="E113" s="276">
        <f>М!E113+МО!E113</f>
        <v>977.80120938000005</v>
      </c>
      <c r="F113" s="276">
        <f t="shared" si="6"/>
        <v>8.8850638600000593</v>
      </c>
      <c r="G113" s="306">
        <f t="shared" si="7"/>
        <v>0.91701061036934262</v>
      </c>
      <c r="H113" s="289" t="s">
        <v>1013</v>
      </c>
    </row>
    <row r="114" spans="1:8" s="66" customFormat="1" ht="31.5" x14ac:dyDescent="0.25">
      <c r="A114" s="282" t="s">
        <v>418</v>
      </c>
      <c r="B114" s="288" t="s">
        <v>419</v>
      </c>
      <c r="C114" s="420" t="s">
        <v>1022</v>
      </c>
      <c r="D114" s="276">
        <v>613.95918446999997</v>
      </c>
      <c r="E114" s="276">
        <f>М!E114+МО!E114</f>
        <v>3443.3056328799998</v>
      </c>
      <c r="F114" s="276">
        <f t="shared" si="6"/>
        <v>2829.34644841</v>
      </c>
      <c r="G114" s="306">
        <f t="shared" si="7"/>
        <v>460.8362444895148</v>
      </c>
      <c r="H114" s="289" t="s">
        <v>1104</v>
      </c>
    </row>
    <row r="115" spans="1:8" s="66" customFormat="1" ht="31.5" x14ac:dyDescent="0.25">
      <c r="A115" s="282" t="s">
        <v>420</v>
      </c>
      <c r="B115" s="286" t="s">
        <v>421</v>
      </c>
      <c r="C115" s="420" t="s">
        <v>1022</v>
      </c>
      <c r="D115" s="276">
        <v>198.19800221000003</v>
      </c>
      <c r="E115" s="276">
        <f>М!E115+МО!E115</f>
        <v>682.39887415999999</v>
      </c>
      <c r="F115" s="276">
        <f t="shared" si="6"/>
        <v>484.20087194999996</v>
      </c>
      <c r="G115" s="306">
        <f t="shared" si="7"/>
        <v>244.30159060683496</v>
      </c>
      <c r="H115" s="289" t="s">
        <v>1021</v>
      </c>
    </row>
    <row r="116" spans="1:8" s="66" customFormat="1" ht="31.5" x14ac:dyDescent="0.25">
      <c r="A116" s="282" t="s">
        <v>1046</v>
      </c>
      <c r="B116" s="286" t="s">
        <v>1047</v>
      </c>
      <c r="C116" s="420" t="s">
        <v>1022</v>
      </c>
      <c r="D116" s="276">
        <v>415.76118225999994</v>
      </c>
      <c r="E116" s="276">
        <f>М!E116+МО!E116</f>
        <v>2760.9067587199997</v>
      </c>
      <c r="F116" s="276">
        <f t="shared" si="6"/>
        <v>2345.1455764599996</v>
      </c>
      <c r="G116" s="306">
        <f t="shared" si="7"/>
        <v>564.06073402818106</v>
      </c>
      <c r="H116" s="289" t="s">
        <v>1105</v>
      </c>
    </row>
    <row r="117" spans="1:8" s="66" customFormat="1" x14ac:dyDescent="0.25">
      <c r="A117" s="282" t="s">
        <v>422</v>
      </c>
      <c r="B117" s="288" t="s">
        <v>423</v>
      </c>
      <c r="C117" s="420" t="s">
        <v>1022</v>
      </c>
      <c r="D117" s="276">
        <v>3928.6086554583071</v>
      </c>
      <c r="E117" s="276">
        <f>М!E117+МО!E117</f>
        <v>4538.1202676199973</v>
      </c>
      <c r="F117" s="276">
        <f t="shared" si="6"/>
        <v>609.51161216169021</v>
      </c>
      <c r="G117" s="306">
        <f t="shared" si="7"/>
        <v>15.514694020613392</v>
      </c>
      <c r="H117" s="289" t="s">
        <v>1013</v>
      </c>
    </row>
    <row r="118" spans="1:8" s="66" customFormat="1" x14ac:dyDescent="0.25">
      <c r="A118" s="282" t="s">
        <v>1048</v>
      </c>
      <c r="B118" s="288" t="s">
        <v>1049</v>
      </c>
      <c r="C118" s="420" t="s">
        <v>1022</v>
      </c>
      <c r="D118" s="475">
        <v>0</v>
      </c>
      <c r="E118" s="276">
        <f>М!E118+МО!E118</f>
        <v>10816.127892119999</v>
      </c>
      <c r="F118" s="276">
        <f t="shared" ref="F118:F119" si="8">E118-D118</f>
        <v>10816.127892119999</v>
      </c>
      <c r="G118" s="306" t="s">
        <v>1013</v>
      </c>
      <c r="H118" s="289" t="s">
        <v>1113</v>
      </c>
    </row>
    <row r="119" spans="1:8" s="66" customFormat="1" x14ac:dyDescent="0.25">
      <c r="A119" s="282" t="s">
        <v>1050</v>
      </c>
      <c r="B119" s="288" t="s">
        <v>1051</v>
      </c>
      <c r="C119" s="420" t="s">
        <v>1022</v>
      </c>
      <c r="D119" s="475">
        <v>0</v>
      </c>
      <c r="E119" s="276">
        <f>М!E119+МО!E119</f>
        <v>0</v>
      </c>
      <c r="F119" s="276">
        <f t="shared" si="8"/>
        <v>0</v>
      </c>
      <c r="G119" s="306">
        <v>0</v>
      </c>
      <c r="H119" s="289" t="s">
        <v>1013</v>
      </c>
    </row>
    <row r="120" spans="1:8" s="66" customFormat="1" x14ac:dyDescent="0.25">
      <c r="A120" s="282" t="s">
        <v>424</v>
      </c>
      <c r="B120" s="411" t="s">
        <v>1052</v>
      </c>
      <c r="C120" s="420" t="s">
        <v>1022</v>
      </c>
      <c r="D120" s="308">
        <v>57901.448252305636</v>
      </c>
      <c r="E120" s="276">
        <f>E86+E101</f>
        <v>52551.72765103828</v>
      </c>
      <c r="F120" s="276">
        <f t="shared" si="6"/>
        <v>-5349.720601267356</v>
      </c>
      <c r="G120" s="306">
        <f t="shared" si="7"/>
        <v>-9.2393554267519207</v>
      </c>
      <c r="H120" s="289" t="s">
        <v>1013</v>
      </c>
    </row>
    <row r="121" spans="1:8" s="66" customFormat="1" x14ac:dyDescent="0.25">
      <c r="A121" s="282" t="s">
        <v>32</v>
      </c>
      <c r="B121" s="283" t="s">
        <v>307</v>
      </c>
      <c r="C121" s="420" t="s">
        <v>1022</v>
      </c>
      <c r="D121" s="308" t="s">
        <v>1013</v>
      </c>
      <c r="E121" s="277" t="s">
        <v>1013</v>
      </c>
      <c r="F121" s="277" t="s">
        <v>1013</v>
      </c>
      <c r="G121" s="309" t="s">
        <v>1013</v>
      </c>
      <c r="H121" s="289" t="s">
        <v>1013</v>
      </c>
    </row>
    <row r="122" spans="1:8" s="66" customFormat="1" ht="31.5" x14ac:dyDescent="0.25">
      <c r="A122" s="282" t="s">
        <v>427</v>
      </c>
      <c r="B122" s="285" t="s">
        <v>308</v>
      </c>
      <c r="C122" s="420" t="s">
        <v>1022</v>
      </c>
      <c r="D122" s="308" t="s">
        <v>1013</v>
      </c>
      <c r="E122" s="277" t="s">
        <v>1013</v>
      </c>
      <c r="F122" s="277" t="s">
        <v>1013</v>
      </c>
      <c r="G122" s="309" t="s">
        <v>1013</v>
      </c>
      <c r="H122" s="289" t="s">
        <v>1013</v>
      </c>
    </row>
    <row r="123" spans="1:8" s="66" customFormat="1" ht="31.5" x14ac:dyDescent="0.25">
      <c r="A123" s="282" t="s">
        <v>428</v>
      </c>
      <c r="B123" s="285" t="s">
        <v>309</v>
      </c>
      <c r="C123" s="420" t="s">
        <v>1022</v>
      </c>
      <c r="D123" s="308" t="s">
        <v>1013</v>
      </c>
      <c r="E123" s="277" t="s">
        <v>1013</v>
      </c>
      <c r="F123" s="277" t="s">
        <v>1013</v>
      </c>
      <c r="G123" s="309" t="s">
        <v>1013</v>
      </c>
      <c r="H123" s="289" t="s">
        <v>1013</v>
      </c>
    </row>
    <row r="124" spans="1:8" s="66" customFormat="1" ht="31.5" x14ac:dyDescent="0.25">
      <c r="A124" s="282" t="s">
        <v>429</v>
      </c>
      <c r="B124" s="285" t="s">
        <v>310</v>
      </c>
      <c r="C124" s="420" t="s">
        <v>1022</v>
      </c>
      <c r="D124" s="308" t="s">
        <v>1013</v>
      </c>
      <c r="E124" s="277" t="s">
        <v>1013</v>
      </c>
      <c r="F124" s="277" t="s">
        <v>1013</v>
      </c>
      <c r="G124" s="309" t="s">
        <v>1013</v>
      </c>
      <c r="H124" s="289" t="s">
        <v>1013</v>
      </c>
    </row>
    <row r="125" spans="1:8" s="66" customFormat="1" x14ac:dyDescent="0.25">
      <c r="A125" s="282" t="s">
        <v>33</v>
      </c>
      <c r="B125" s="409" t="s">
        <v>311</v>
      </c>
      <c r="C125" s="420" t="s">
        <v>1022</v>
      </c>
      <c r="D125" s="308" t="s">
        <v>1013</v>
      </c>
      <c r="E125" s="277" t="s">
        <v>1013</v>
      </c>
      <c r="F125" s="277" t="s">
        <v>1013</v>
      </c>
      <c r="G125" s="309" t="s">
        <v>1013</v>
      </c>
      <c r="H125" s="289" t="s">
        <v>1013</v>
      </c>
    </row>
    <row r="126" spans="1:8" s="66" customFormat="1" x14ac:dyDescent="0.25">
      <c r="A126" s="282" t="s">
        <v>34</v>
      </c>
      <c r="B126" s="409" t="s">
        <v>312</v>
      </c>
      <c r="C126" s="420" t="s">
        <v>1022</v>
      </c>
      <c r="D126" s="308">
        <v>34357.275373320663</v>
      </c>
      <c r="E126" s="276">
        <f>М!E126+МО!E126</f>
        <v>29921.158212782844</v>
      </c>
      <c r="F126" s="276">
        <f>E126-D126</f>
        <v>-4436.1171605378186</v>
      </c>
      <c r="G126" s="306">
        <f>F126/D126*100</f>
        <v>-12.911725718456072</v>
      </c>
      <c r="H126" s="289" t="s">
        <v>1013</v>
      </c>
    </row>
    <row r="127" spans="1:8" s="66" customFormat="1" x14ac:dyDescent="0.25">
      <c r="A127" s="282" t="s">
        <v>35</v>
      </c>
      <c r="B127" s="409" t="s">
        <v>313</v>
      </c>
      <c r="C127" s="420" t="s">
        <v>1022</v>
      </c>
      <c r="D127" s="308" t="s">
        <v>1013</v>
      </c>
      <c r="E127" s="276" t="s">
        <v>1013</v>
      </c>
      <c r="F127" s="276" t="s">
        <v>1013</v>
      </c>
      <c r="G127" s="306" t="s">
        <v>1013</v>
      </c>
      <c r="H127" s="289" t="s">
        <v>1013</v>
      </c>
    </row>
    <row r="128" spans="1:8" s="66" customFormat="1" x14ac:dyDescent="0.25">
      <c r="A128" s="282" t="s">
        <v>430</v>
      </c>
      <c r="B128" s="409" t="s">
        <v>315</v>
      </c>
      <c r="C128" s="420" t="s">
        <v>1022</v>
      </c>
      <c r="D128" s="308">
        <v>20634.515056769382</v>
      </c>
      <c r="E128" s="276">
        <f>М!E128+МО!E128</f>
        <v>19196.501634109998</v>
      </c>
      <c r="F128" s="276">
        <f>E128-D128</f>
        <v>-1438.0134226593837</v>
      </c>
      <c r="G128" s="306">
        <f>F128/D128*100</f>
        <v>-6.9689712537616781</v>
      </c>
      <c r="H128" s="289" t="s">
        <v>1013</v>
      </c>
    </row>
    <row r="129" spans="1:8" s="66" customFormat="1" x14ac:dyDescent="0.25">
      <c r="A129" s="282" t="s">
        <v>431</v>
      </c>
      <c r="B129" s="409" t="s">
        <v>317</v>
      </c>
      <c r="C129" s="420" t="s">
        <v>1022</v>
      </c>
      <c r="D129" s="308" t="s">
        <v>1013</v>
      </c>
      <c r="E129" s="308" t="s">
        <v>1013</v>
      </c>
      <c r="F129" s="308" t="s">
        <v>1013</v>
      </c>
      <c r="G129" s="308" t="s">
        <v>1013</v>
      </c>
      <c r="H129" s="289" t="s">
        <v>1013</v>
      </c>
    </row>
    <row r="130" spans="1:8" s="66" customFormat="1" x14ac:dyDescent="0.25">
      <c r="A130" s="282" t="s">
        <v>432</v>
      </c>
      <c r="B130" s="409" t="s">
        <v>319</v>
      </c>
      <c r="C130" s="420" t="s">
        <v>1022</v>
      </c>
      <c r="D130" s="308" t="s">
        <v>1013</v>
      </c>
      <c r="E130" s="276" t="s">
        <v>1013</v>
      </c>
      <c r="F130" s="276" t="s">
        <v>1013</v>
      </c>
      <c r="G130" s="306" t="s">
        <v>1013</v>
      </c>
      <c r="H130" s="289" t="s">
        <v>1013</v>
      </c>
    </row>
    <row r="131" spans="1:8" s="66" customFormat="1" ht="31.5" x14ac:dyDescent="0.25">
      <c r="A131" s="282" t="s">
        <v>433</v>
      </c>
      <c r="B131" s="283" t="s">
        <v>321</v>
      </c>
      <c r="C131" s="420" t="s">
        <v>1022</v>
      </c>
      <c r="D131" s="308" t="s">
        <v>1013</v>
      </c>
      <c r="E131" s="276" t="s">
        <v>1013</v>
      </c>
      <c r="F131" s="276" t="s">
        <v>1013</v>
      </c>
      <c r="G131" s="306" t="s">
        <v>1013</v>
      </c>
      <c r="H131" s="289" t="s">
        <v>1013</v>
      </c>
    </row>
    <row r="132" spans="1:8" s="66" customFormat="1" x14ac:dyDescent="0.25">
      <c r="A132" s="282" t="s">
        <v>434</v>
      </c>
      <c r="B132" s="288" t="s">
        <v>206</v>
      </c>
      <c r="C132" s="420" t="s">
        <v>1022</v>
      </c>
      <c r="D132" s="308" t="s">
        <v>1013</v>
      </c>
      <c r="E132" s="276" t="s">
        <v>1013</v>
      </c>
      <c r="F132" s="276" t="s">
        <v>1013</v>
      </c>
      <c r="G132" s="306" t="s">
        <v>1013</v>
      </c>
      <c r="H132" s="289" t="s">
        <v>1013</v>
      </c>
    </row>
    <row r="133" spans="1:8" s="66" customFormat="1" x14ac:dyDescent="0.25">
      <c r="A133" s="282" t="s">
        <v>435</v>
      </c>
      <c r="B133" s="288" t="s">
        <v>207</v>
      </c>
      <c r="C133" s="420" t="s">
        <v>1022</v>
      </c>
      <c r="D133" s="308" t="s">
        <v>1013</v>
      </c>
      <c r="E133" s="276" t="s">
        <v>1013</v>
      </c>
      <c r="F133" s="276" t="s">
        <v>1013</v>
      </c>
      <c r="G133" s="306" t="s">
        <v>1013</v>
      </c>
      <c r="H133" s="289" t="s">
        <v>1013</v>
      </c>
    </row>
    <row r="134" spans="1:8" s="66" customFormat="1" x14ac:dyDescent="0.25">
      <c r="A134" s="282" t="s">
        <v>436</v>
      </c>
      <c r="B134" s="409" t="s">
        <v>325</v>
      </c>
      <c r="C134" s="420" t="s">
        <v>1022</v>
      </c>
      <c r="D134" s="308">
        <v>2909.6578222155927</v>
      </c>
      <c r="E134" s="276">
        <f>М!E134+МО!E134</f>
        <v>3434.0678041454248</v>
      </c>
      <c r="F134" s="276">
        <f>E134-D134</f>
        <v>524.40998192983216</v>
      </c>
      <c r="G134" s="306">
        <f>F134/D134*100</f>
        <v>18.02308085596519</v>
      </c>
      <c r="H134" s="289" t="s">
        <v>1013</v>
      </c>
    </row>
    <row r="135" spans="1:8" s="66" customFormat="1" x14ac:dyDescent="0.25">
      <c r="A135" s="282" t="s">
        <v>437</v>
      </c>
      <c r="B135" s="411" t="s">
        <v>438</v>
      </c>
      <c r="C135" s="420" t="s">
        <v>1022</v>
      </c>
      <c r="D135" s="308">
        <v>16376.635669687073</v>
      </c>
      <c r="E135" s="276">
        <f>М!E135+МО!E135</f>
        <v>12516.285127874435</v>
      </c>
      <c r="F135" s="276">
        <f>E135-D135</f>
        <v>-3860.3505418126388</v>
      </c>
      <c r="G135" s="306">
        <f>F135/D135*100</f>
        <v>-23.572305201599463</v>
      </c>
      <c r="H135" s="289" t="s">
        <v>1013</v>
      </c>
    </row>
    <row r="136" spans="1:8" s="66" customFormat="1" x14ac:dyDescent="0.25">
      <c r="A136" s="282" t="s">
        <v>36</v>
      </c>
      <c r="B136" s="409" t="s">
        <v>307</v>
      </c>
      <c r="C136" s="420" t="s">
        <v>1022</v>
      </c>
      <c r="D136" s="308" t="s">
        <v>1013</v>
      </c>
      <c r="E136" s="277" t="s">
        <v>1013</v>
      </c>
      <c r="F136" s="277" t="s">
        <v>1013</v>
      </c>
      <c r="G136" s="309" t="s">
        <v>1013</v>
      </c>
      <c r="H136" s="289" t="s">
        <v>1013</v>
      </c>
    </row>
    <row r="137" spans="1:8" s="66" customFormat="1" ht="31.5" x14ac:dyDescent="0.25">
      <c r="A137" s="282" t="s">
        <v>439</v>
      </c>
      <c r="B137" s="285" t="s">
        <v>308</v>
      </c>
      <c r="C137" s="420" t="s">
        <v>1022</v>
      </c>
      <c r="D137" s="308" t="s">
        <v>1013</v>
      </c>
      <c r="E137" s="277" t="s">
        <v>1013</v>
      </c>
      <c r="F137" s="277" t="s">
        <v>1013</v>
      </c>
      <c r="G137" s="309" t="s">
        <v>1013</v>
      </c>
      <c r="H137" s="289" t="s">
        <v>1013</v>
      </c>
    </row>
    <row r="138" spans="1:8" s="66" customFormat="1" ht="31.5" x14ac:dyDescent="0.25">
      <c r="A138" s="282" t="s">
        <v>440</v>
      </c>
      <c r="B138" s="285" t="s">
        <v>309</v>
      </c>
      <c r="C138" s="420" t="s">
        <v>1022</v>
      </c>
      <c r="D138" s="308" t="s">
        <v>1013</v>
      </c>
      <c r="E138" s="277" t="s">
        <v>1013</v>
      </c>
      <c r="F138" s="277" t="s">
        <v>1013</v>
      </c>
      <c r="G138" s="309" t="s">
        <v>1013</v>
      </c>
      <c r="H138" s="289" t="s">
        <v>1013</v>
      </c>
    </row>
    <row r="139" spans="1:8" s="66" customFormat="1" ht="31.5" x14ac:dyDescent="0.25">
      <c r="A139" s="282" t="s">
        <v>441</v>
      </c>
      <c r="B139" s="285" t="s">
        <v>310</v>
      </c>
      <c r="C139" s="420" t="s">
        <v>1022</v>
      </c>
      <c r="D139" s="308" t="s">
        <v>1013</v>
      </c>
      <c r="E139" s="277" t="s">
        <v>1013</v>
      </c>
      <c r="F139" s="277" t="s">
        <v>1013</v>
      </c>
      <c r="G139" s="309" t="s">
        <v>1013</v>
      </c>
      <c r="H139" s="289" t="s">
        <v>1013</v>
      </c>
    </row>
    <row r="140" spans="1:8" s="66" customFormat="1" x14ac:dyDescent="0.25">
      <c r="A140" s="282" t="s">
        <v>37</v>
      </c>
      <c r="B140" s="287" t="s">
        <v>442</v>
      </c>
      <c r="C140" s="420" t="s">
        <v>1022</v>
      </c>
      <c r="D140" s="308" t="s">
        <v>1013</v>
      </c>
      <c r="E140" s="277" t="s">
        <v>1013</v>
      </c>
      <c r="F140" s="277" t="s">
        <v>1013</v>
      </c>
      <c r="G140" s="309" t="s">
        <v>1013</v>
      </c>
      <c r="H140" s="289" t="s">
        <v>1013</v>
      </c>
    </row>
    <row r="141" spans="1:8" s="66" customFormat="1" x14ac:dyDescent="0.25">
      <c r="A141" s="282" t="s">
        <v>38</v>
      </c>
      <c r="B141" s="287" t="s">
        <v>443</v>
      </c>
      <c r="C141" s="420" t="s">
        <v>1022</v>
      </c>
      <c r="D141" s="308">
        <v>10196.917636310389</v>
      </c>
      <c r="E141" s="276">
        <f>М!E141+МО!E141</f>
        <v>7513.1775172713187</v>
      </c>
      <c r="F141" s="276">
        <f>E141-D141</f>
        <v>-2683.7401190390701</v>
      </c>
      <c r="G141" s="306">
        <f>F141/D141*100</f>
        <v>-26.31913108214674</v>
      </c>
      <c r="H141" s="289" t="s">
        <v>1013</v>
      </c>
    </row>
    <row r="142" spans="1:8" s="66" customFormat="1" x14ac:dyDescent="0.25">
      <c r="A142" s="282" t="s">
        <v>39</v>
      </c>
      <c r="B142" s="287" t="s">
        <v>444</v>
      </c>
      <c r="C142" s="420" t="s">
        <v>1022</v>
      </c>
      <c r="D142" s="308" t="s">
        <v>1013</v>
      </c>
      <c r="E142" s="276" t="s">
        <v>1013</v>
      </c>
      <c r="F142" s="276" t="s">
        <v>1013</v>
      </c>
      <c r="G142" s="306" t="s">
        <v>1013</v>
      </c>
      <c r="H142" s="289" t="s">
        <v>1013</v>
      </c>
    </row>
    <row r="143" spans="1:8" s="66" customFormat="1" x14ac:dyDescent="0.25">
      <c r="A143" s="282" t="s">
        <v>445</v>
      </c>
      <c r="B143" s="287" t="s">
        <v>446</v>
      </c>
      <c r="C143" s="420" t="s">
        <v>1022</v>
      </c>
      <c r="D143" s="308">
        <v>5539.5933124892636</v>
      </c>
      <c r="E143" s="276">
        <f>М!E143+МО!E143</f>
        <v>4243.9128049609762</v>
      </c>
      <c r="F143" s="276">
        <f>E143-D143</f>
        <v>-1295.6805075282873</v>
      </c>
      <c r="G143" s="306">
        <f>F143/D143*100</f>
        <v>-23.389451796165559</v>
      </c>
      <c r="H143" s="289" t="s">
        <v>1013</v>
      </c>
    </row>
    <row r="144" spans="1:8" s="66" customFormat="1" x14ac:dyDescent="0.25">
      <c r="A144" s="282" t="s">
        <v>447</v>
      </c>
      <c r="B144" s="287" t="s">
        <v>448</v>
      </c>
      <c r="C144" s="420" t="s">
        <v>1022</v>
      </c>
      <c r="D144" s="308" t="s">
        <v>1013</v>
      </c>
      <c r="E144" s="308" t="s">
        <v>1013</v>
      </c>
      <c r="F144" s="308" t="s">
        <v>1013</v>
      </c>
      <c r="G144" s="308" t="s">
        <v>1013</v>
      </c>
      <c r="H144" s="289" t="s">
        <v>1013</v>
      </c>
    </row>
    <row r="145" spans="1:8" s="66" customFormat="1" x14ac:dyDescent="0.25">
      <c r="A145" s="282" t="s">
        <v>449</v>
      </c>
      <c r="B145" s="287" t="s">
        <v>450</v>
      </c>
      <c r="C145" s="420" t="s">
        <v>1022</v>
      </c>
      <c r="D145" s="308" t="s">
        <v>1013</v>
      </c>
      <c r="E145" s="276" t="s">
        <v>1013</v>
      </c>
      <c r="F145" s="276" t="s">
        <v>1013</v>
      </c>
      <c r="G145" s="306" t="s">
        <v>1013</v>
      </c>
      <c r="H145" s="289" t="s">
        <v>1013</v>
      </c>
    </row>
    <row r="146" spans="1:8" s="66" customFormat="1" ht="31.5" x14ac:dyDescent="0.25">
      <c r="A146" s="282" t="s">
        <v>451</v>
      </c>
      <c r="B146" s="287" t="s">
        <v>321</v>
      </c>
      <c r="C146" s="420" t="s">
        <v>1022</v>
      </c>
      <c r="D146" s="308" t="s">
        <v>1013</v>
      </c>
      <c r="E146" s="276" t="s">
        <v>1013</v>
      </c>
      <c r="F146" s="276" t="s">
        <v>1013</v>
      </c>
      <c r="G146" s="306" t="s">
        <v>1013</v>
      </c>
      <c r="H146" s="289" t="s">
        <v>1013</v>
      </c>
    </row>
    <row r="147" spans="1:8" s="66" customFormat="1" x14ac:dyDescent="0.25">
      <c r="A147" s="282" t="s">
        <v>452</v>
      </c>
      <c r="B147" s="288" t="s">
        <v>453</v>
      </c>
      <c r="C147" s="420" t="s">
        <v>1022</v>
      </c>
      <c r="D147" s="308" t="s">
        <v>1013</v>
      </c>
      <c r="E147" s="276" t="s">
        <v>1013</v>
      </c>
      <c r="F147" s="276" t="s">
        <v>1013</v>
      </c>
      <c r="G147" s="306" t="s">
        <v>1013</v>
      </c>
      <c r="H147" s="289" t="s">
        <v>1013</v>
      </c>
    </row>
    <row r="148" spans="1:8" s="66" customFormat="1" x14ac:dyDescent="0.25">
      <c r="A148" s="282" t="s">
        <v>454</v>
      </c>
      <c r="B148" s="288" t="s">
        <v>207</v>
      </c>
      <c r="C148" s="420" t="s">
        <v>1022</v>
      </c>
      <c r="D148" s="308" t="s">
        <v>1013</v>
      </c>
      <c r="E148" s="276" t="s">
        <v>1013</v>
      </c>
      <c r="F148" s="276" t="s">
        <v>1013</v>
      </c>
      <c r="G148" s="306" t="s">
        <v>1013</v>
      </c>
      <c r="H148" s="289" t="s">
        <v>1013</v>
      </c>
    </row>
    <row r="149" spans="1:8" s="66" customFormat="1" x14ac:dyDescent="0.25">
      <c r="A149" s="282" t="s">
        <v>455</v>
      </c>
      <c r="B149" s="287" t="s">
        <v>456</v>
      </c>
      <c r="C149" s="420" t="s">
        <v>1022</v>
      </c>
      <c r="D149" s="308">
        <v>640.12472088742072</v>
      </c>
      <c r="E149" s="276">
        <f>М!E149+МО!E149</f>
        <v>759.1948056421387</v>
      </c>
      <c r="F149" s="276">
        <f>E149-D149</f>
        <v>119.07008475471798</v>
      </c>
      <c r="G149" s="306">
        <f>F149/D149*100</f>
        <v>18.601075832479673</v>
      </c>
      <c r="H149" s="289" t="s">
        <v>1013</v>
      </c>
    </row>
    <row r="150" spans="1:8" s="66" customFormat="1" x14ac:dyDescent="0.25">
      <c r="A150" s="282" t="s">
        <v>457</v>
      </c>
      <c r="B150" s="411" t="s">
        <v>458</v>
      </c>
      <c r="C150" s="420" t="s">
        <v>1022</v>
      </c>
      <c r="D150" s="308">
        <v>41524.812582618564</v>
      </c>
      <c r="E150" s="276">
        <f>E120-E135</f>
        <v>40035.442523163845</v>
      </c>
      <c r="F150" s="276">
        <f>E150-D150</f>
        <v>-1489.370059454719</v>
      </c>
      <c r="G150" s="306">
        <f>F150/D150*100</f>
        <v>-3.5866990525037044</v>
      </c>
      <c r="H150" s="289" t="s">
        <v>1013</v>
      </c>
    </row>
    <row r="151" spans="1:8" s="66" customFormat="1" x14ac:dyDescent="0.25">
      <c r="A151" s="282" t="s">
        <v>40</v>
      </c>
      <c r="B151" s="409" t="s">
        <v>307</v>
      </c>
      <c r="C151" s="420" t="s">
        <v>1022</v>
      </c>
      <c r="D151" s="308" t="s">
        <v>1013</v>
      </c>
      <c r="E151" s="276" t="s">
        <v>1013</v>
      </c>
      <c r="F151" s="276" t="s">
        <v>1013</v>
      </c>
      <c r="G151" s="306" t="s">
        <v>1013</v>
      </c>
      <c r="H151" s="289" t="s">
        <v>1013</v>
      </c>
    </row>
    <row r="152" spans="1:8" s="66" customFormat="1" ht="31.5" x14ac:dyDescent="0.25">
      <c r="A152" s="282" t="s">
        <v>459</v>
      </c>
      <c r="B152" s="285" t="s">
        <v>308</v>
      </c>
      <c r="C152" s="420" t="s">
        <v>1022</v>
      </c>
      <c r="D152" s="308" t="s">
        <v>1013</v>
      </c>
      <c r="E152" s="276" t="s">
        <v>1013</v>
      </c>
      <c r="F152" s="276" t="s">
        <v>1013</v>
      </c>
      <c r="G152" s="306" t="s">
        <v>1013</v>
      </c>
      <c r="H152" s="289" t="s">
        <v>1013</v>
      </c>
    </row>
    <row r="153" spans="1:8" s="66" customFormat="1" ht="31.5" x14ac:dyDescent="0.25">
      <c r="A153" s="282" t="s">
        <v>460</v>
      </c>
      <c r="B153" s="285" t="s">
        <v>309</v>
      </c>
      <c r="C153" s="420" t="s">
        <v>1022</v>
      </c>
      <c r="D153" s="308" t="s">
        <v>1013</v>
      </c>
      <c r="E153" s="276" t="s">
        <v>1013</v>
      </c>
      <c r="F153" s="276" t="s">
        <v>1013</v>
      </c>
      <c r="G153" s="306" t="s">
        <v>1013</v>
      </c>
      <c r="H153" s="289" t="s">
        <v>1013</v>
      </c>
    </row>
    <row r="154" spans="1:8" s="66" customFormat="1" ht="31.5" x14ac:dyDescent="0.25">
      <c r="A154" s="282" t="s">
        <v>461</v>
      </c>
      <c r="B154" s="285" t="s">
        <v>310</v>
      </c>
      <c r="C154" s="420" t="s">
        <v>1022</v>
      </c>
      <c r="D154" s="308" t="s">
        <v>1013</v>
      </c>
      <c r="E154" s="276" t="s">
        <v>1013</v>
      </c>
      <c r="F154" s="276" t="s">
        <v>1013</v>
      </c>
      <c r="G154" s="306" t="s">
        <v>1013</v>
      </c>
      <c r="H154" s="289" t="s">
        <v>1013</v>
      </c>
    </row>
    <row r="155" spans="1:8" s="66" customFormat="1" x14ac:dyDescent="0.25">
      <c r="A155" s="282" t="s">
        <v>41</v>
      </c>
      <c r="B155" s="409" t="s">
        <v>311</v>
      </c>
      <c r="C155" s="420" t="s">
        <v>1022</v>
      </c>
      <c r="D155" s="308" t="s">
        <v>1013</v>
      </c>
      <c r="E155" s="276" t="s">
        <v>1013</v>
      </c>
      <c r="F155" s="276" t="s">
        <v>1013</v>
      </c>
      <c r="G155" s="306" t="s">
        <v>1013</v>
      </c>
      <c r="H155" s="289" t="s">
        <v>1013</v>
      </c>
    </row>
    <row r="156" spans="1:8" s="66" customFormat="1" x14ac:dyDescent="0.25">
      <c r="A156" s="282" t="s">
        <v>42</v>
      </c>
      <c r="B156" s="409" t="s">
        <v>312</v>
      </c>
      <c r="C156" s="420" t="s">
        <v>1022</v>
      </c>
      <c r="D156" s="277">
        <v>24160.357737010276</v>
      </c>
      <c r="E156" s="276">
        <f>М!E156+МО!E156</f>
        <v>22407.980695511527</v>
      </c>
      <c r="F156" s="276">
        <f>E156-D156</f>
        <v>-1752.3770414987484</v>
      </c>
      <c r="G156" s="306">
        <f>F156/D156*100</f>
        <v>-7.2531088346194181</v>
      </c>
      <c r="H156" s="289" t="s">
        <v>1013</v>
      </c>
    </row>
    <row r="157" spans="1:8" s="66" customFormat="1" x14ac:dyDescent="0.25">
      <c r="A157" s="282" t="s">
        <v>43</v>
      </c>
      <c r="B157" s="409" t="s">
        <v>313</v>
      </c>
      <c r="C157" s="420" t="s">
        <v>1022</v>
      </c>
      <c r="D157" s="308" t="s">
        <v>1013</v>
      </c>
      <c r="E157" s="276" t="s">
        <v>1013</v>
      </c>
      <c r="F157" s="276" t="s">
        <v>1013</v>
      </c>
      <c r="G157" s="306" t="s">
        <v>1013</v>
      </c>
      <c r="H157" s="289" t="s">
        <v>1013</v>
      </c>
    </row>
    <row r="158" spans="1:8" s="66" customFormat="1" x14ac:dyDescent="0.25">
      <c r="A158" s="282" t="s">
        <v>462</v>
      </c>
      <c r="B158" s="283" t="s">
        <v>315</v>
      </c>
      <c r="C158" s="420" t="s">
        <v>1022</v>
      </c>
      <c r="D158" s="277">
        <v>15094.921744280116</v>
      </c>
      <c r="E158" s="276">
        <f>М!E158+МО!E158</f>
        <v>14952.588829149023</v>
      </c>
      <c r="F158" s="276">
        <f>E158-D158</f>
        <v>-142.33291513109361</v>
      </c>
      <c r="G158" s="306">
        <f>F158/D158*100</f>
        <v>-0.94291919853792883</v>
      </c>
      <c r="H158" s="289" t="s">
        <v>1013</v>
      </c>
    </row>
    <row r="159" spans="1:8" s="66" customFormat="1" ht="17.25" customHeight="1" x14ac:dyDescent="0.25">
      <c r="A159" s="282" t="s">
        <v>463</v>
      </c>
      <c r="B159" s="409" t="s">
        <v>317</v>
      </c>
      <c r="C159" s="420" t="s">
        <v>1022</v>
      </c>
      <c r="D159" s="308" t="s">
        <v>1013</v>
      </c>
      <c r="E159" s="308" t="s">
        <v>1013</v>
      </c>
      <c r="F159" s="308" t="s">
        <v>1013</v>
      </c>
      <c r="G159" s="308" t="s">
        <v>1013</v>
      </c>
      <c r="H159" s="289" t="s">
        <v>1013</v>
      </c>
    </row>
    <row r="160" spans="1:8" s="66" customFormat="1" x14ac:dyDescent="0.25">
      <c r="A160" s="282" t="s">
        <v>464</v>
      </c>
      <c r="B160" s="409" t="s">
        <v>319</v>
      </c>
      <c r="C160" s="420" t="s">
        <v>1022</v>
      </c>
      <c r="D160" s="308" t="s">
        <v>1013</v>
      </c>
      <c r="E160" s="277" t="s">
        <v>1013</v>
      </c>
      <c r="F160" s="277" t="s">
        <v>1013</v>
      </c>
      <c r="G160" s="309" t="s">
        <v>1013</v>
      </c>
      <c r="H160" s="289" t="s">
        <v>1013</v>
      </c>
    </row>
    <row r="161" spans="1:8" s="66" customFormat="1" ht="31.5" x14ac:dyDescent="0.25">
      <c r="A161" s="282" t="s">
        <v>465</v>
      </c>
      <c r="B161" s="283" t="s">
        <v>321</v>
      </c>
      <c r="C161" s="420" t="s">
        <v>1022</v>
      </c>
      <c r="D161" s="308" t="s">
        <v>1013</v>
      </c>
      <c r="E161" s="277" t="s">
        <v>1013</v>
      </c>
      <c r="F161" s="277" t="s">
        <v>1013</v>
      </c>
      <c r="G161" s="309" t="s">
        <v>1013</v>
      </c>
      <c r="H161" s="289" t="s">
        <v>1013</v>
      </c>
    </row>
    <row r="162" spans="1:8" s="66" customFormat="1" x14ac:dyDescent="0.25">
      <c r="A162" s="282" t="s">
        <v>466</v>
      </c>
      <c r="B162" s="288" t="s">
        <v>206</v>
      </c>
      <c r="C162" s="420" t="s">
        <v>1022</v>
      </c>
      <c r="D162" s="308" t="s">
        <v>1013</v>
      </c>
      <c r="E162" s="277" t="s">
        <v>1013</v>
      </c>
      <c r="F162" s="277" t="s">
        <v>1013</v>
      </c>
      <c r="G162" s="309" t="s">
        <v>1013</v>
      </c>
      <c r="H162" s="289" t="s">
        <v>1013</v>
      </c>
    </row>
    <row r="163" spans="1:8" s="66" customFormat="1" x14ac:dyDescent="0.25">
      <c r="A163" s="282" t="s">
        <v>467</v>
      </c>
      <c r="B163" s="288" t="s">
        <v>207</v>
      </c>
      <c r="C163" s="420" t="s">
        <v>1022</v>
      </c>
      <c r="D163" s="308" t="s">
        <v>1013</v>
      </c>
      <c r="E163" s="277" t="s">
        <v>1013</v>
      </c>
      <c r="F163" s="277" t="s">
        <v>1013</v>
      </c>
      <c r="G163" s="309" t="s">
        <v>1013</v>
      </c>
      <c r="H163" s="289" t="s">
        <v>1013</v>
      </c>
    </row>
    <row r="164" spans="1:8" s="66" customFormat="1" x14ac:dyDescent="0.25">
      <c r="A164" s="282" t="s">
        <v>468</v>
      </c>
      <c r="B164" s="409" t="s">
        <v>325</v>
      </c>
      <c r="C164" s="420" t="s">
        <v>1022</v>
      </c>
      <c r="D164" s="277">
        <v>2269.5331013281711</v>
      </c>
      <c r="E164" s="276">
        <f>М!E164+МО!E164</f>
        <v>2674.872998503286</v>
      </c>
      <c r="F164" s="276">
        <f t="shared" ref="F164:F169" si="9">E164-D164</f>
        <v>405.33989717511486</v>
      </c>
      <c r="G164" s="306">
        <f>F164/D164*100</f>
        <v>17.860056631820122</v>
      </c>
      <c r="H164" s="289" t="s">
        <v>1013</v>
      </c>
    </row>
    <row r="165" spans="1:8" s="66" customFormat="1" x14ac:dyDescent="0.25">
      <c r="A165" s="282" t="s">
        <v>469</v>
      </c>
      <c r="B165" s="411" t="s">
        <v>470</v>
      </c>
      <c r="C165" s="420" t="s">
        <v>1022</v>
      </c>
      <c r="D165" s="308">
        <v>41524.812582618564</v>
      </c>
      <c r="E165" s="276">
        <f>М!E165+МО!E165</f>
        <v>40035.442523163838</v>
      </c>
      <c r="F165" s="276">
        <f t="shared" si="9"/>
        <v>-1489.3700594547263</v>
      </c>
      <c r="G165" s="306">
        <f>F165/D165*100</f>
        <v>-3.5866990525037217</v>
      </c>
      <c r="H165" s="289" t="s">
        <v>1013</v>
      </c>
    </row>
    <row r="166" spans="1:8" s="66" customFormat="1" ht="24" customHeight="1" x14ac:dyDescent="0.25">
      <c r="A166" s="282" t="s">
        <v>44</v>
      </c>
      <c r="B166" s="287" t="s">
        <v>471</v>
      </c>
      <c r="C166" s="420" t="s">
        <v>1022</v>
      </c>
      <c r="D166" s="308">
        <v>22017.526471047</v>
      </c>
      <c r="E166" s="276">
        <f>М!E166+МО!E166</f>
        <v>22017.526471050001</v>
      </c>
      <c r="F166" s="276">
        <f t="shared" si="9"/>
        <v>3.0013325158506632E-9</v>
      </c>
      <c r="G166" s="306">
        <f>F166/D166*100</f>
        <v>1.3631560837669067E-11</v>
      </c>
      <c r="H166" s="289" t="s">
        <v>1013</v>
      </c>
    </row>
    <row r="167" spans="1:8" s="66" customFormat="1" x14ac:dyDescent="0.25">
      <c r="A167" s="282" t="s">
        <v>45</v>
      </c>
      <c r="B167" s="287" t="s">
        <v>472</v>
      </c>
      <c r="C167" s="420" t="s">
        <v>1022</v>
      </c>
      <c r="D167" s="308">
        <v>0</v>
      </c>
      <c r="E167" s="276">
        <f>М!E167+МО!E167</f>
        <v>0</v>
      </c>
      <c r="F167" s="276">
        <f t="shared" si="9"/>
        <v>0</v>
      </c>
      <c r="G167" s="306">
        <v>0</v>
      </c>
      <c r="H167" s="289" t="s">
        <v>1013</v>
      </c>
    </row>
    <row r="168" spans="1:8" s="66" customFormat="1" ht="31.5" x14ac:dyDescent="0.25">
      <c r="A168" s="282" t="s">
        <v>46</v>
      </c>
      <c r="B168" s="287" t="s">
        <v>473</v>
      </c>
      <c r="C168" s="420" t="s">
        <v>1022</v>
      </c>
      <c r="D168" s="308">
        <v>8993.3378690640075</v>
      </c>
      <c r="E168" s="276">
        <f>М!E168+МО!E168</f>
        <v>0</v>
      </c>
      <c r="F168" s="276">
        <f t="shared" si="9"/>
        <v>-8993.3378690640075</v>
      </c>
      <c r="G168" s="306">
        <f>F168/D168*100</f>
        <v>-100</v>
      </c>
      <c r="H168" s="289" t="s">
        <v>1101</v>
      </c>
    </row>
    <row r="169" spans="1:8" s="66" customFormat="1" ht="16.5" thickBot="1" x14ac:dyDescent="0.3">
      <c r="A169" s="412" t="s">
        <v>47</v>
      </c>
      <c r="B169" s="429" t="s">
        <v>474</v>
      </c>
      <c r="C169" s="472" t="s">
        <v>1022</v>
      </c>
      <c r="D169" s="473">
        <v>10513.948242507557</v>
      </c>
      <c r="E169" s="311">
        <f>М!E169+МО!E169</f>
        <v>18017.916052113836</v>
      </c>
      <c r="F169" s="311">
        <f t="shared" si="9"/>
        <v>7503.9678096062798</v>
      </c>
      <c r="G169" s="312">
        <f>F169/D169*100</f>
        <v>71.371549835750358</v>
      </c>
      <c r="H169" s="441" t="s">
        <v>1013</v>
      </c>
    </row>
    <row r="170" spans="1:8" s="66" customFormat="1" x14ac:dyDescent="0.25">
      <c r="A170" s="406" t="s">
        <v>475</v>
      </c>
      <c r="B170" s="407" t="s">
        <v>378</v>
      </c>
      <c r="C170" s="463" t="s">
        <v>476</v>
      </c>
      <c r="D170" s="474"/>
      <c r="E170" s="303"/>
      <c r="F170" s="303"/>
      <c r="G170" s="313"/>
      <c r="H170" s="305"/>
    </row>
    <row r="171" spans="1:8" s="66" customFormat="1" ht="31.5" x14ac:dyDescent="0.25">
      <c r="A171" s="282" t="s">
        <v>48</v>
      </c>
      <c r="B171" s="287" t="s">
        <v>1053</v>
      </c>
      <c r="C171" s="420" t="s">
        <v>1022</v>
      </c>
      <c r="D171" s="276">
        <v>100051.80586608982</v>
      </c>
      <c r="E171" s="276">
        <f>E120+E112+E69</f>
        <v>94449.180580409797</v>
      </c>
      <c r="F171" s="276">
        <f t="shared" ref="F171:F176" si="10">E171-D171</f>
        <v>-5602.6252856800274</v>
      </c>
      <c r="G171" s="306">
        <f t="shared" ref="G171:G176" si="11">F171/D171*100</f>
        <v>-5.5997243000077663</v>
      </c>
      <c r="H171" s="289" t="s">
        <v>1013</v>
      </c>
    </row>
    <row r="172" spans="1:8" s="66" customFormat="1" x14ac:dyDescent="0.25">
      <c r="A172" s="282" t="s">
        <v>49</v>
      </c>
      <c r="B172" s="287" t="s">
        <v>478</v>
      </c>
      <c r="C172" s="420" t="s">
        <v>1022</v>
      </c>
      <c r="D172" s="276">
        <v>68076.844632137683</v>
      </c>
      <c r="E172" s="276">
        <f>М!E172+МО!E172</f>
        <v>68076.844632137683</v>
      </c>
      <c r="F172" s="276">
        <f t="shared" si="10"/>
        <v>0</v>
      </c>
      <c r="G172" s="306">
        <f t="shared" si="11"/>
        <v>0</v>
      </c>
      <c r="H172" s="289" t="s">
        <v>1013</v>
      </c>
    </row>
    <row r="173" spans="1:8" s="66" customFormat="1" x14ac:dyDescent="0.25">
      <c r="A173" s="282" t="s">
        <v>479</v>
      </c>
      <c r="B173" s="285" t="s">
        <v>480</v>
      </c>
      <c r="C173" s="420" t="s">
        <v>1022</v>
      </c>
      <c r="D173" s="308">
        <v>17196.844892744091</v>
      </c>
      <c r="E173" s="276">
        <f>М!E173+МО!E173</f>
        <v>17196.844892744091</v>
      </c>
      <c r="F173" s="276">
        <f t="shared" si="10"/>
        <v>0</v>
      </c>
      <c r="G173" s="306">
        <f t="shared" si="11"/>
        <v>0</v>
      </c>
      <c r="H173" s="289" t="s">
        <v>1013</v>
      </c>
    </row>
    <row r="174" spans="1:8" s="66" customFormat="1" x14ac:dyDescent="0.25">
      <c r="A174" s="282" t="s">
        <v>50</v>
      </c>
      <c r="B174" s="287" t="s">
        <v>481</v>
      </c>
      <c r="C174" s="420" t="s">
        <v>1022</v>
      </c>
      <c r="D174" s="308">
        <v>74593.446213961681</v>
      </c>
      <c r="E174" s="276">
        <f>М!E174+МО!E174</f>
        <v>74030.598052438945</v>
      </c>
      <c r="F174" s="276">
        <f t="shared" si="10"/>
        <v>-562.84816152273561</v>
      </c>
      <c r="G174" s="306">
        <f t="shared" si="11"/>
        <v>-0.75455444156350981</v>
      </c>
      <c r="H174" s="289" t="s">
        <v>1013</v>
      </c>
    </row>
    <row r="175" spans="1:8" s="66" customFormat="1" ht="27.75" customHeight="1" x14ac:dyDescent="0.25">
      <c r="A175" s="412" t="s">
        <v>482</v>
      </c>
      <c r="B175" s="285" t="s">
        <v>483</v>
      </c>
      <c r="C175" s="420" t="s">
        <v>1022</v>
      </c>
      <c r="D175" s="311">
        <v>28572.554498784531</v>
      </c>
      <c r="E175" s="311">
        <f>М!E175+МО!E175</f>
        <v>28570.598082191787</v>
      </c>
      <c r="F175" s="311">
        <f t="shared" si="10"/>
        <v>-1.9564165927440627</v>
      </c>
      <c r="G175" s="306">
        <f t="shared" si="11"/>
        <v>-6.8471882443247693E-3</v>
      </c>
      <c r="H175" s="289" t="s">
        <v>1013</v>
      </c>
    </row>
    <row r="176" spans="1:8" s="66" customFormat="1" ht="32.25" thickBot="1" x14ac:dyDescent="0.3">
      <c r="A176" s="414" t="s">
        <v>51</v>
      </c>
      <c r="B176" s="477" t="s">
        <v>1054</v>
      </c>
      <c r="C176" s="467" t="s">
        <v>476</v>
      </c>
      <c r="D176" s="478">
        <v>0.74554822442483626</v>
      </c>
      <c r="E176" s="478">
        <v>0.78381408496617488</v>
      </c>
      <c r="F176" s="281">
        <f t="shared" si="10"/>
        <v>3.8265860541338625E-2</v>
      </c>
      <c r="G176" s="314">
        <f t="shared" si="11"/>
        <v>5.1325801990688618</v>
      </c>
      <c r="H176" s="315" t="s">
        <v>1013</v>
      </c>
    </row>
    <row r="177" spans="1:8" s="66" customFormat="1" ht="19.5" thickBot="1" x14ac:dyDescent="0.3">
      <c r="A177" s="657" t="s">
        <v>1086</v>
      </c>
      <c r="B177" s="658"/>
      <c r="C177" s="658"/>
      <c r="D177" s="658"/>
      <c r="E177" s="658"/>
      <c r="F177" s="658"/>
      <c r="G177" s="658"/>
      <c r="H177" s="659"/>
    </row>
    <row r="178" spans="1:8" s="66" customFormat="1" x14ac:dyDescent="0.25">
      <c r="A178" s="406" t="s">
        <v>486</v>
      </c>
      <c r="B178" s="407" t="s">
        <v>487</v>
      </c>
      <c r="C178" s="408" t="s">
        <v>1022</v>
      </c>
      <c r="D178" s="303">
        <v>374814.3520341682</v>
      </c>
      <c r="E178" s="303">
        <f>М!E178+МО!E178</f>
        <v>384558.34209951002</v>
      </c>
      <c r="F178" s="303">
        <f>E178-D178</f>
        <v>9743.9900653418154</v>
      </c>
      <c r="G178" s="313">
        <f>F178/D178*100</f>
        <v>2.5996843537233469</v>
      </c>
      <c r="H178" s="305" t="s">
        <v>1013</v>
      </c>
    </row>
    <row r="179" spans="1:8" s="66" customFormat="1" x14ac:dyDescent="0.25">
      <c r="A179" s="282" t="s">
        <v>52</v>
      </c>
      <c r="B179" s="409" t="s">
        <v>307</v>
      </c>
      <c r="C179" s="284" t="s">
        <v>1022</v>
      </c>
      <c r="D179" s="278" t="s">
        <v>1013</v>
      </c>
      <c r="E179" s="276" t="s">
        <v>1013</v>
      </c>
      <c r="F179" s="276" t="s">
        <v>1013</v>
      </c>
      <c r="G179" s="306" t="s">
        <v>1013</v>
      </c>
      <c r="H179" s="289" t="s">
        <v>1013</v>
      </c>
    </row>
    <row r="180" spans="1:8" s="66" customFormat="1" ht="31.5" x14ac:dyDescent="0.25">
      <c r="A180" s="282" t="s">
        <v>488</v>
      </c>
      <c r="B180" s="285" t="s">
        <v>308</v>
      </c>
      <c r="C180" s="284" t="s">
        <v>1022</v>
      </c>
      <c r="D180" s="278" t="s">
        <v>1013</v>
      </c>
      <c r="E180" s="276" t="s">
        <v>1013</v>
      </c>
      <c r="F180" s="276" t="s">
        <v>1013</v>
      </c>
      <c r="G180" s="306" t="s">
        <v>1013</v>
      </c>
      <c r="H180" s="289" t="s">
        <v>1013</v>
      </c>
    </row>
    <row r="181" spans="1:8" s="66" customFormat="1" ht="31.5" x14ac:dyDescent="0.25">
      <c r="A181" s="282" t="s">
        <v>489</v>
      </c>
      <c r="B181" s="285" t="s">
        <v>309</v>
      </c>
      <c r="C181" s="284" t="s">
        <v>1022</v>
      </c>
      <c r="D181" s="278" t="s">
        <v>1013</v>
      </c>
      <c r="E181" s="276" t="s">
        <v>1013</v>
      </c>
      <c r="F181" s="276" t="s">
        <v>1013</v>
      </c>
      <c r="G181" s="306" t="s">
        <v>1013</v>
      </c>
      <c r="H181" s="289" t="s">
        <v>1013</v>
      </c>
    </row>
    <row r="182" spans="1:8" s="66" customFormat="1" ht="31.5" x14ac:dyDescent="0.25">
      <c r="A182" s="282" t="s">
        <v>490</v>
      </c>
      <c r="B182" s="285" t="s">
        <v>310</v>
      </c>
      <c r="C182" s="284" t="s">
        <v>1022</v>
      </c>
      <c r="D182" s="278" t="s">
        <v>1013</v>
      </c>
      <c r="E182" s="276" t="s">
        <v>1013</v>
      </c>
      <c r="F182" s="276" t="s">
        <v>1013</v>
      </c>
      <c r="G182" s="306" t="s">
        <v>1013</v>
      </c>
      <c r="H182" s="289" t="s">
        <v>1013</v>
      </c>
    </row>
    <row r="183" spans="1:8" s="66" customFormat="1" x14ac:dyDescent="0.25">
      <c r="A183" s="282" t="s">
        <v>53</v>
      </c>
      <c r="B183" s="409" t="s">
        <v>311</v>
      </c>
      <c r="C183" s="284" t="s">
        <v>1022</v>
      </c>
      <c r="D183" s="278" t="s">
        <v>1013</v>
      </c>
      <c r="E183" s="276" t="s">
        <v>1013</v>
      </c>
      <c r="F183" s="276" t="s">
        <v>1013</v>
      </c>
      <c r="G183" s="306" t="s">
        <v>1013</v>
      </c>
      <c r="H183" s="289" t="s">
        <v>1013</v>
      </c>
    </row>
    <row r="184" spans="1:8" s="66" customFormat="1" x14ac:dyDescent="0.25">
      <c r="A184" s="282" t="s">
        <v>54</v>
      </c>
      <c r="B184" s="409" t="s">
        <v>312</v>
      </c>
      <c r="C184" s="284" t="s">
        <v>1022</v>
      </c>
      <c r="D184" s="276">
        <v>299566.60057044821</v>
      </c>
      <c r="E184" s="276">
        <f>М!E184+МО!E184</f>
        <v>298825.99752325</v>
      </c>
      <c r="F184" s="276">
        <f>E184-D184</f>
        <v>-740.60304719820851</v>
      </c>
      <c r="G184" s="306">
        <f>F184/D184*100</f>
        <v>-0.24722483941397971</v>
      </c>
      <c r="H184" s="289" t="s">
        <v>1013</v>
      </c>
    </row>
    <row r="185" spans="1:8" s="66" customFormat="1" x14ac:dyDescent="0.25">
      <c r="A185" s="282" t="s">
        <v>55</v>
      </c>
      <c r="B185" s="409" t="s">
        <v>313</v>
      </c>
      <c r="C185" s="284" t="s">
        <v>1022</v>
      </c>
      <c r="D185" s="479" t="s">
        <v>1013</v>
      </c>
      <c r="E185" s="276" t="s">
        <v>1013</v>
      </c>
      <c r="F185" s="276" t="s">
        <v>1013</v>
      </c>
      <c r="G185" s="306" t="s">
        <v>1013</v>
      </c>
      <c r="H185" s="289" t="s">
        <v>1013</v>
      </c>
    </row>
    <row r="186" spans="1:8" s="66" customFormat="1" ht="94.5" x14ac:dyDescent="0.25">
      <c r="A186" s="282" t="s">
        <v>491</v>
      </c>
      <c r="B186" s="409" t="s">
        <v>315</v>
      </c>
      <c r="C186" s="284" t="s">
        <v>1022</v>
      </c>
      <c r="D186" s="276">
        <v>51117.581055259987</v>
      </c>
      <c r="E186" s="276">
        <f>М!E186+МО!E186</f>
        <v>58264.648151940004</v>
      </c>
      <c r="F186" s="276">
        <f>E186-D186</f>
        <v>7147.0670966800171</v>
      </c>
      <c r="G186" s="306">
        <f>F186/D186*100</f>
        <v>13.981622269946175</v>
      </c>
      <c r="H186" s="289" t="s">
        <v>1129</v>
      </c>
    </row>
    <row r="187" spans="1:8" s="66" customFormat="1" x14ac:dyDescent="0.25">
      <c r="A187" s="282" t="s">
        <v>492</v>
      </c>
      <c r="B187" s="409" t="s">
        <v>317</v>
      </c>
      <c r="C187" s="284" t="s">
        <v>1022</v>
      </c>
      <c r="D187" s="276" t="s">
        <v>1013</v>
      </c>
      <c r="E187" s="276" t="s">
        <v>1013</v>
      </c>
      <c r="F187" s="276" t="s">
        <v>1013</v>
      </c>
      <c r="G187" s="276" t="s">
        <v>1013</v>
      </c>
      <c r="H187" s="289" t="s">
        <v>1013</v>
      </c>
    </row>
    <row r="188" spans="1:8" s="66" customFormat="1" x14ac:dyDescent="0.25">
      <c r="A188" s="282" t="s">
        <v>493</v>
      </c>
      <c r="B188" s="409" t="s">
        <v>319</v>
      </c>
      <c r="C188" s="284" t="s">
        <v>1022</v>
      </c>
      <c r="D188" s="278" t="s">
        <v>1013</v>
      </c>
      <c r="E188" s="276" t="s">
        <v>1013</v>
      </c>
      <c r="F188" s="276" t="s">
        <v>1013</v>
      </c>
      <c r="G188" s="306" t="s">
        <v>1013</v>
      </c>
      <c r="H188" s="289" t="s">
        <v>1013</v>
      </c>
    </row>
    <row r="189" spans="1:8" s="66" customFormat="1" ht="31.5" x14ac:dyDescent="0.25">
      <c r="A189" s="282" t="s">
        <v>494</v>
      </c>
      <c r="B189" s="283" t="s">
        <v>321</v>
      </c>
      <c r="C189" s="284" t="s">
        <v>1022</v>
      </c>
      <c r="D189" s="278" t="s">
        <v>1013</v>
      </c>
      <c r="E189" s="276" t="s">
        <v>1013</v>
      </c>
      <c r="F189" s="276" t="s">
        <v>1013</v>
      </c>
      <c r="G189" s="306" t="s">
        <v>1013</v>
      </c>
      <c r="H189" s="289" t="s">
        <v>1013</v>
      </c>
    </row>
    <row r="190" spans="1:8" s="66" customFormat="1" x14ac:dyDescent="0.25">
      <c r="A190" s="282" t="s">
        <v>495</v>
      </c>
      <c r="B190" s="288" t="s">
        <v>206</v>
      </c>
      <c r="C190" s="284" t="s">
        <v>1022</v>
      </c>
      <c r="D190" s="278" t="s">
        <v>1013</v>
      </c>
      <c r="E190" s="276" t="s">
        <v>1013</v>
      </c>
      <c r="F190" s="276" t="s">
        <v>1013</v>
      </c>
      <c r="G190" s="306" t="s">
        <v>1013</v>
      </c>
      <c r="H190" s="289" t="s">
        <v>1013</v>
      </c>
    </row>
    <row r="191" spans="1:8" s="66" customFormat="1" x14ac:dyDescent="0.25">
      <c r="A191" s="282" t="s">
        <v>496</v>
      </c>
      <c r="B191" s="288" t="s">
        <v>207</v>
      </c>
      <c r="C191" s="284" t="s">
        <v>1022</v>
      </c>
      <c r="D191" s="278" t="s">
        <v>1013</v>
      </c>
      <c r="E191" s="276" t="s">
        <v>1013</v>
      </c>
      <c r="F191" s="276" t="s">
        <v>1013</v>
      </c>
      <c r="G191" s="306" t="s">
        <v>1013</v>
      </c>
      <c r="H191" s="289" t="s">
        <v>1013</v>
      </c>
    </row>
    <row r="192" spans="1:8" s="66" customFormat="1" ht="31.5" x14ac:dyDescent="0.25">
      <c r="A192" s="282" t="s">
        <v>497</v>
      </c>
      <c r="B192" s="287" t="s">
        <v>498</v>
      </c>
      <c r="C192" s="284" t="s">
        <v>1022</v>
      </c>
      <c r="D192" s="276">
        <v>0</v>
      </c>
      <c r="E192" s="276">
        <f>М!E192+МО!E192</f>
        <v>690.70072798000001</v>
      </c>
      <c r="F192" s="276">
        <f>E192-D192</f>
        <v>690.70072798000001</v>
      </c>
      <c r="G192" s="306" t="s">
        <v>1013</v>
      </c>
      <c r="H192" s="289" t="s">
        <v>1013</v>
      </c>
    </row>
    <row r="193" spans="1:8" s="66" customFormat="1" x14ac:dyDescent="0.25">
      <c r="A193" s="282" t="s">
        <v>499</v>
      </c>
      <c r="B193" s="285" t="s">
        <v>500</v>
      </c>
      <c r="C193" s="284" t="s">
        <v>1022</v>
      </c>
      <c r="D193" s="319">
        <v>0</v>
      </c>
      <c r="E193" s="276">
        <f>М!E193+МО!E193</f>
        <v>0</v>
      </c>
      <c r="F193" s="276">
        <f>E193-D193</f>
        <v>0</v>
      </c>
      <c r="G193" s="306">
        <v>0</v>
      </c>
      <c r="H193" s="289" t="s">
        <v>1013</v>
      </c>
    </row>
    <row r="194" spans="1:8" s="66" customFormat="1" x14ac:dyDescent="0.25">
      <c r="A194" s="282" t="s">
        <v>501</v>
      </c>
      <c r="B194" s="285" t="s">
        <v>502</v>
      </c>
      <c r="C194" s="284" t="s">
        <v>1022</v>
      </c>
      <c r="D194" s="319">
        <v>0</v>
      </c>
      <c r="E194" s="276">
        <f>М!E194+МО!E194</f>
        <v>690.70072798000001</v>
      </c>
      <c r="F194" s="276">
        <f>E194-D194</f>
        <v>690.70072798000001</v>
      </c>
      <c r="G194" s="306" t="s">
        <v>1013</v>
      </c>
      <c r="H194" s="289" t="s">
        <v>1013</v>
      </c>
    </row>
    <row r="195" spans="1:8" s="66" customFormat="1" x14ac:dyDescent="0.25">
      <c r="A195" s="282" t="s">
        <v>503</v>
      </c>
      <c r="B195" s="409" t="s">
        <v>325</v>
      </c>
      <c r="C195" s="284" t="s">
        <v>1022</v>
      </c>
      <c r="D195" s="276">
        <v>24130.170408459973</v>
      </c>
      <c r="E195" s="276">
        <f>М!E195+МО!E195</f>
        <v>26776.995696340018</v>
      </c>
      <c r="F195" s="276">
        <f>E195-D195</f>
        <v>2646.8252878800449</v>
      </c>
      <c r="G195" s="306">
        <f>F195/D195*100</f>
        <v>10.968945693612156</v>
      </c>
      <c r="H195" s="289" t="s">
        <v>1130</v>
      </c>
    </row>
    <row r="196" spans="1:8" s="66" customFormat="1" x14ac:dyDescent="0.25">
      <c r="A196" s="282" t="s">
        <v>504</v>
      </c>
      <c r="B196" s="411" t="s">
        <v>505</v>
      </c>
      <c r="C196" s="284" t="s">
        <v>1022</v>
      </c>
      <c r="D196" s="276">
        <v>263431.49152736587</v>
      </c>
      <c r="E196" s="276">
        <f>М!E196+МО!E196</f>
        <v>262410.96673627989</v>
      </c>
      <c r="F196" s="276">
        <f>E196-D196</f>
        <v>-1020.5247910859762</v>
      </c>
      <c r="G196" s="306">
        <f>F196/D196*100</f>
        <v>-0.38739665678124197</v>
      </c>
      <c r="H196" s="289" t="s">
        <v>1013</v>
      </c>
    </row>
    <row r="197" spans="1:8" s="66" customFormat="1" x14ac:dyDescent="0.25">
      <c r="A197" s="282" t="s">
        <v>506</v>
      </c>
      <c r="B197" s="287" t="s">
        <v>507</v>
      </c>
      <c r="C197" s="284" t="s">
        <v>1022</v>
      </c>
      <c r="D197" s="276" t="s">
        <v>1013</v>
      </c>
      <c r="E197" s="276" t="s">
        <v>1013</v>
      </c>
      <c r="F197" s="276" t="s">
        <v>1013</v>
      </c>
      <c r="G197" s="276" t="s">
        <v>1013</v>
      </c>
      <c r="H197" s="289" t="s">
        <v>1013</v>
      </c>
    </row>
    <row r="198" spans="1:8" s="66" customFormat="1" x14ac:dyDescent="0.25">
      <c r="A198" s="282" t="s">
        <v>508</v>
      </c>
      <c r="B198" s="287" t="s">
        <v>509</v>
      </c>
      <c r="C198" s="284" t="s">
        <v>1022</v>
      </c>
      <c r="D198" s="276">
        <v>37567.758113265925</v>
      </c>
      <c r="E198" s="276">
        <f>М!E198+МО!E198</f>
        <v>38317.696835390001</v>
      </c>
      <c r="F198" s="276">
        <f>E198-D198</f>
        <v>749.93872212407587</v>
      </c>
      <c r="G198" s="306">
        <f>F198/D198*100</f>
        <v>1.9962296388914873</v>
      </c>
      <c r="H198" s="289" t="s">
        <v>1013</v>
      </c>
    </row>
    <row r="199" spans="1:8" s="66" customFormat="1" ht="34.5" customHeight="1" x14ac:dyDescent="0.25">
      <c r="A199" s="282" t="s">
        <v>510</v>
      </c>
      <c r="B199" s="285" t="s">
        <v>511</v>
      </c>
      <c r="C199" s="284" t="s">
        <v>1022</v>
      </c>
      <c r="D199" s="276" t="s">
        <v>1013</v>
      </c>
      <c r="E199" s="276" t="s">
        <v>1013</v>
      </c>
      <c r="F199" s="276" t="s">
        <v>1013</v>
      </c>
      <c r="G199" s="276" t="s">
        <v>1013</v>
      </c>
      <c r="H199" s="289" t="s">
        <v>1013</v>
      </c>
    </row>
    <row r="200" spans="1:8" s="66" customFormat="1" x14ac:dyDescent="0.25">
      <c r="A200" s="282" t="s">
        <v>512</v>
      </c>
      <c r="B200" s="285" t="s">
        <v>513</v>
      </c>
      <c r="C200" s="284" t="s">
        <v>1022</v>
      </c>
      <c r="D200" s="276" t="s">
        <v>1013</v>
      </c>
      <c r="E200" s="276" t="s">
        <v>1013</v>
      </c>
      <c r="F200" s="276" t="s">
        <v>1013</v>
      </c>
      <c r="G200" s="276" t="s">
        <v>1013</v>
      </c>
      <c r="H200" s="289" t="s">
        <v>1013</v>
      </c>
    </row>
    <row r="201" spans="1:8" s="66" customFormat="1" x14ac:dyDescent="0.25">
      <c r="A201" s="282" t="s">
        <v>514</v>
      </c>
      <c r="B201" s="285" t="s">
        <v>515</v>
      </c>
      <c r="C201" s="284" t="s">
        <v>1022</v>
      </c>
      <c r="D201" s="276">
        <v>37567.758113265925</v>
      </c>
      <c r="E201" s="276">
        <f>М!E201+МО!E201</f>
        <v>38317.696835390001</v>
      </c>
      <c r="F201" s="276">
        <f>E201-D201</f>
        <v>749.93872212407587</v>
      </c>
      <c r="G201" s="306">
        <f>F201/D201*100</f>
        <v>1.9962296388914873</v>
      </c>
      <c r="H201" s="289" t="s">
        <v>1013</v>
      </c>
    </row>
    <row r="202" spans="1:8" s="66" customFormat="1" ht="31.5" x14ac:dyDescent="0.25">
      <c r="A202" s="282" t="s">
        <v>516</v>
      </c>
      <c r="B202" s="287" t="s">
        <v>517</v>
      </c>
      <c r="C202" s="284" t="s">
        <v>1022</v>
      </c>
      <c r="D202" s="276">
        <v>32677.794617374999</v>
      </c>
      <c r="E202" s="276">
        <f>М!E202+МО!E202</f>
        <v>32734.249622620002</v>
      </c>
      <c r="F202" s="276">
        <f>E202-D202</f>
        <v>56.455005245003122</v>
      </c>
      <c r="G202" s="306">
        <f>F202/D202*100</f>
        <v>0.17276259278215067</v>
      </c>
      <c r="H202" s="289" t="s">
        <v>1013</v>
      </c>
    </row>
    <row r="203" spans="1:8" s="66" customFormat="1" ht="31.5" x14ac:dyDescent="0.25">
      <c r="A203" s="282" t="s">
        <v>518</v>
      </c>
      <c r="B203" s="287" t="s">
        <v>519</v>
      </c>
      <c r="C203" s="284" t="s">
        <v>1022</v>
      </c>
      <c r="D203" s="276">
        <v>87021.158880063478</v>
      </c>
      <c r="E203" s="276">
        <f>М!E203+МО!E203</f>
        <v>86900.083756580018</v>
      </c>
      <c r="F203" s="276">
        <f>E203-D203</f>
        <v>-121.07512348346063</v>
      </c>
      <c r="G203" s="306">
        <f>F203/D203*100</f>
        <v>-0.13913297069547403</v>
      </c>
      <c r="H203" s="289" t="s">
        <v>1013</v>
      </c>
    </row>
    <row r="204" spans="1:8" s="66" customFormat="1" x14ac:dyDescent="0.25">
      <c r="A204" s="282" t="s">
        <v>520</v>
      </c>
      <c r="B204" s="287" t="s">
        <v>521</v>
      </c>
      <c r="C204" s="284" t="s">
        <v>1022</v>
      </c>
      <c r="D204" s="276" t="s">
        <v>1013</v>
      </c>
      <c r="E204" s="276" t="s">
        <v>1013</v>
      </c>
      <c r="F204" s="276" t="s">
        <v>1013</v>
      </c>
      <c r="G204" s="306" t="s">
        <v>1013</v>
      </c>
      <c r="H204" s="289" t="s">
        <v>1013</v>
      </c>
    </row>
    <row r="205" spans="1:8" s="66" customFormat="1" x14ac:dyDescent="0.25">
      <c r="A205" s="282" t="s">
        <v>522</v>
      </c>
      <c r="B205" s="287" t="s">
        <v>523</v>
      </c>
      <c r="C205" s="284" t="s">
        <v>1022</v>
      </c>
      <c r="D205" s="276">
        <v>30220.490928760039</v>
      </c>
      <c r="E205" s="276">
        <f>М!E205+МО!E205</f>
        <v>30794.878036889993</v>
      </c>
      <c r="F205" s="276">
        <f>E205-D205</f>
        <v>574.38710812995487</v>
      </c>
      <c r="G205" s="306">
        <f>F205/D205*100</f>
        <v>1.9006544582084401</v>
      </c>
      <c r="H205" s="289" t="s">
        <v>1013</v>
      </c>
    </row>
    <row r="206" spans="1:8" s="66" customFormat="1" x14ac:dyDescent="0.25">
      <c r="A206" s="282" t="s">
        <v>524</v>
      </c>
      <c r="B206" s="287" t="s">
        <v>525</v>
      </c>
      <c r="C206" s="284" t="s">
        <v>1022</v>
      </c>
      <c r="D206" s="276">
        <v>8598.1115839779995</v>
      </c>
      <c r="E206" s="276">
        <f>М!E206+МО!E206</f>
        <v>8327.5267635780001</v>
      </c>
      <c r="F206" s="276">
        <f>E206-D206</f>
        <v>-270.58482039999944</v>
      </c>
      <c r="G206" s="306">
        <f>F206/D206*100</f>
        <v>-3.1470261551875649</v>
      </c>
      <c r="H206" s="289" t="s">
        <v>1013</v>
      </c>
    </row>
    <row r="207" spans="1:8" s="66" customFormat="1" x14ac:dyDescent="0.25">
      <c r="A207" s="282" t="s">
        <v>526</v>
      </c>
      <c r="B207" s="287" t="s">
        <v>527</v>
      </c>
      <c r="C207" s="284" t="s">
        <v>1022</v>
      </c>
      <c r="D207" s="276">
        <v>13759.37132269</v>
      </c>
      <c r="E207" s="276">
        <f>М!E207+МО!E207</f>
        <v>13240.077991240003</v>
      </c>
      <c r="F207" s="276">
        <f>E207-D207</f>
        <v>-519.29333144999691</v>
      </c>
      <c r="G207" s="306">
        <f>F207/D207*100</f>
        <v>-3.7741065290799449</v>
      </c>
      <c r="H207" s="289" t="s">
        <v>1013</v>
      </c>
    </row>
    <row r="208" spans="1:8" s="66" customFormat="1" x14ac:dyDescent="0.25">
      <c r="A208" s="282" t="s">
        <v>528</v>
      </c>
      <c r="B208" s="285" t="s">
        <v>529</v>
      </c>
      <c r="C208" s="284" t="s">
        <v>1022</v>
      </c>
      <c r="D208" s="276">
        <v>7630.8064339999992</v>
      </c>
      <c r="E208" s="276">
        <f>М!E208+МО!E208</f>
        <v>7611.5612920000012</v>
      </c>
      <c r="F208" s="276">
        <f>E208-D208</f>
        <v>-19.245141999997941</v>
      </c>
      <c r="G208" s="306">
        <f>F208/D208*100</f>
        <v>-0.25220325225717738</v>
      </c>
      <c r="H208" s="289" t="s">
        <v>1013</v>
      </c>
    </row>
    <row r="209" spans="1:8" s="66" customFormat="1" x14ac:dyDescent="0.25">
      <c r="A209" s="282" t="s">
        <v>530</v>
      </c>
      <c r="B209" s="287" t="s">
        <v>531</v>
      </c>
      <c r="C209" s="284" t="s">
        <v>1022</v>
      </c>
      <c r="D209" s="276">
        <v>8249.6606008000017</v>
      </c>
      <c r="E209" s="276">
        <f>М!E209+МО!E209</f>
        <v>8221.0966692600032</v>
      </c>
      <c r="F209" s="276">
        <f t="shared" ref="F209:F263" si="12">E209-D209</f>
        <v>-28.563931539998521</v>
      </c>
      <c r="G209" s="306">
        <f t="shared" ref="G209:G263" si="13">F209/D209*100</f>
        <v>-0.3462437174352187</v>
      </c>
      <c r="H209" s="289" t="s">
        <v>1013</v>
      </c>
    </row>
    <row r="210" spans="1:8" s="66" customFormat="1" x14ac:dyDescent="0.25">
      <c r="A210" s="282" t="s">
        <v>532</v>
      </c>
      <c r="B210" s="287" t="s">
        <v>533</v>
      </c>
      <c r="C210" s="284" t="s">
        <v>1022</v>
      </c>
      <c r="D210" s="276">
        <v>15404.040298155996</v>
      </c>
      <c r="E210" s="276">
        <f>М!E210+МО!E210</f>
        <v>14955.424135650001</v>
      </c>
      <c r="F210" s="276">
        <f t="shared" si="12"/>
        <v>-448.61616250599582</v>
      </c>
      <c r="G210" s="306">
        <f t="shared" si="13"/>
        <v>-2.9123278946478686</v>
      </c>
      <c r="H210" s="289" t="s">
        <v>1013</v>
      </c>
    </row>
    <row r="211" spans="1:8" s="66" customFormat="1" ht="31.5" x14ac:dyDescent="0.25">
      <c r="A211" s="282" t="s">
        <v>534</v>
      </c>
      <c r="B211" s="287" t="s">
        <v>535</v>
      </c>
      <c r="C211" s="284" t="s">
        <v>1022</v>
      </c>
      <c r="D211" s="276">
        <v>2118.4562421509982</v>
      </c>
      <c r="E211" s="276">
        <f>М!E211+МО!E211</f>
        <v>2373.2291556299997</v>
      </c>
      <c r="F211" s="276">
        <f t="shared" si="12"/>
        <v>254.77291347900155</v>
      </c>
      <c r="G211" s="306">
        <f t="shared" si="13"/>
        <v>12.026347696486523</v>
      </c>
      <c r="H211" s="289" t="s">
        <v>1131</v>
      </c>
    </row>
    <row r="212" spans="1:8" s="66" customFormat="1" ht="31.5" x14ac:dyDescent="0.25">
      <c r="A212" s="282" t="s">
        <v>536</v>
      </c>
      <c r="B212" s="287" t="s">
        <v>537</v>
      </c>
      <c r="C212" s="284" t="s">
        <v>1022</v>
      </c>
      <c r="D212" s="276">
        <v>8747.8050930846111</v>
      </c>
      <c r="E212" s="276">
        <f>М!E212+МО!E212</f>
        <v>9104.3248721902401</v>
      </c>
      <c r="F212" s="276">
        <f t="shared" si="12"/>
        <v>356.51977910562891</v>
      </c>
      <c r="G212" s="306">
        <f t="shared" si="13"/>
        <v>4.0755340946892833</v>
      </c>
      <c r="H212" s="289" t="s">
        <v>1013</v>
      </c>
    </row>
    <row r="213" spans="1:8" s="66" customFormat="1" x14ac:dyDescent="0.25">
      <c r="A213" s="282" t="s">
        <v>538</v>
      </c>
      <c r="B213" s="287" t="s">
        <v>539</v>
      </c>
      <c r="C213" s="284" t="s">
        <v>1022</v>
      </c>
      <c r="D213" s="276">
        <v>19066.843847041851</v>
      </c>
      <c r="E213" s="276">
        <f>М!E213+МО!E213</f>
        <v>17442.37889725167</v>
      </c>
      <c r="F213" s="276">
        <f t="shared" si="12"/>
        <v>-1624.464949790181</v>
      </c>
      <c r="G213" s="306">
        <f t="shared" si="13"/>
        <v>-8.5198418931941404</v>
      </c>
      <c r="H213" s="289" t="s">
        <v>1013</v>
      </c>
    </row>
    <row r="214" spans="1:8" s="66" customFormat="1" x14ac:dyDescent="0.25">
      <c r="A214" s="282" t="s">
        <v>540</v>
      </c>
      <c r="B214" s="411" t="s">
        <v>541</v>
      </c>
      <c r="C214" s="284" t="s">
        <v>1022</v>
      </c>
      <c r="D214" s="276">
        <v>244.03718624000004</v>
      </c>
      <c r="E214" s="276">
        <f>М!E214+МО!E214</f>
        <v>268.94683384000007</v>
      </c>
      <c r="F214" s="276">
        <f t="shared" si="12"/>
        <v>24.909647600000028</v>
      </c>
      <c r="G214" s="306">
        <f t="shared" si="13"/>
        <v>10.207316345428792</v>
      </c>
      <c r="H214" s="289" t="s">
        <v>1013</v>
      </c>
    </row>
    <row r="215" spans="1:8" s="66" customFormat="1" x14ac:dyDescent="0.25">
      <c r="A215" s="282" t="s">
        <v>542</v>
      </c>
      <c r="B215" s="287" t="s">
        <v>543</v>
      </c>
      <c r="C215" s="284" t="s">
        <v>1022</v>
      </c>
      <c r="D215" s="276">
        <v>244.03718624000004</v>
      </c>
      <c r="E215" s="276">
        <f>М!E215+МО!E215</f>
        <v>268.94683384000007</v>
      </c>
      <c r="F215" s="276">
        <f t="shared" si="12"/>
        <v>24.909647600000028</v>
      </c>
      <c r="G215" s="306">
        <f t="shared" si="13"/>
        <v>10.207316345428792</v>
      </c>
      <c r="H215" s="289" t="s">
        <v>1013</v>
      </c>
    </row>
    <row r="216" spans="1:8" s="66" customFormat="1" x14ac:dyDescent="0.25">
      <c r="A216" s="282" t="s">
        <v>544</v>
      </c>
      <c r="B216" s="287" t="s">
        <v>545</v>
      </c>
      <c r="C216" s="284" t="s">
        <v>1022</v>
      </c>
      <c r="D216" s="276">
        <v>0</v>
      </c>
      <c r="E216" s="276">
        <v>0</v>
      </c>
      <c r="F216" s="276">
        <f t="shared" si="12"/>
        <v>0</v>
      </c>
      <c r="G216" s="306">
        <v>0</v>
      </c>
      <c r="H216" s="289" t="s">
        <v>1013</v>
      </c>
    </row>
    <row r="217" spans="1:8" s="66" customFormat="1" ht="31.5" x14ac:dyDescent="0.25">
      <c r="A217" s="282" t="s">
        <v>546</v>
      </c>
      <c r="B217" s="285" t="s">
        <v>547</v>
      </c>
      <c r="C217" s="284" t="s">
        <v>1022</v>
      </c>
      <c r="D217" s="276">
        <v>0</v>
      </c>
      <c r="E217" s="276">
        <v>0</v>
      </c>
      <c r="F217" s="276">
        <f t="shared" si="12"/>
        <v>0</v>
      </c>
      <c r="G217" s="306">
        <v>0</v>
      </c>
      <c r="H217" s="289" t="s">
        <v>1013</v>
      </c>
    </row>
    <row r="218" spans="1:8" s="66" customFormat="1" ht="18" customHeight="1" x14ac:dyDescent="0.25">
      <c r="A218" s="282" t="s">
        <v>548</v>
      </c>
      <c r="B218" s="286" t="s">
        <v>251</v>
      </c>
      <c r="C218" s="284" t="s">
        <v>1022</v>
      </c>
      <c r="D218" s="276">
        <v>0</v>
      </c>
      <c r="E218" s="276">
        <v>0</v>
      </c>
      <c r="F218" s="276">
        <f t="shared" si="12"/>
        <v>0</v>
      </c>
      <c r="G218" s="306">
        <v>0</v>
      </c>
      <c r="H218" s="289" t="s">
        <v>1013</v>
      </c>
    </row>
    <row r="219" spans="1:8" s="66" customFormat="1" x14ac:dyDescent="0.25">
      <c r="A219" s="282" t="s">
        <v>549</v>
      </c>
      <c r="B219" s="286" t="s">
        <v>255</v>
      </c>
      <c r="C219" s="284" t="s">
        <v>1022</v>
      </c>
      <c r="D219" s="276">
        <v>0</v>
      </c>
      <c r="E219" s="276">
        <v>0</v>
      </c>
      <c r="F219" s="276">
        <f t="shared" si="12"/>
        <v>0</v>
      </c>
      <c r="G219" s="306">
        <v>0</v>
      </c>
      <c r="H219" s="289" t="s">
        <v>1013</v>
      </c>
    </row>
    <row r="220" spans="1:8" s="66" customFormat="1" x14ac:dyDescent="0.25">
      <c r="A220" s="282" t="s">
        <v>550</v>
      </c>
      <c r="B220" s="287" t="s">
        <v>551</v>
      </c>
      <c r="C220" s="284" t="s">
        <v>1022</v>
      </c>
      <c r="D220" s="276">
        <v>0</v>
      </c>
      <c r="E220" s="276">
        <f>М!E220+МО!E220</f>
        <v>0</v>
      </c>
      <c r="F220" s="276">
        <f t="shared" si="12"/>
        <v>0</v>
      </c>
      <c r="G220" s="306">
        <v>0</v>
      </c>
      <c r="H220" s="289" t="s">
        <v>1013</v>
      </c>
    </row>
    <row r="221" spans="1:8" s="66" customFormat="1" x14ac:dyDescent="0.25">
      <c r="A221" s="282" t="s">
        <v>552</v>
      </c>
      <c r="B221" s="411" t="s">
        <v>553</v>
      </c>
      <c r="C221" s="284" t="s">
        <v>1022</v>
      </c>
      <c r="D221" s="276">
        <v>124513.55230974998</v>
      </c>
      <c r="E221" s="276">
        <f>М!E221+МО!E221</f>
        <v>125998.54468747025</v>
      </c>
      <c r="F221" s="276">
        <f t="shared" si="12"/>
        <v>1484.9923777202639</v>
      </c>
      <c r="G221" s="306">
        <f t="shared" si="13"/>
        <v>1.1926351390458099</v>
      </c>
      <c r="H221" s="289" t="s">
        <v>1013</v>
      </c>
    </row>
    <row r="222" spans="1:8" s="66" customFormat="1" x14ac:dyDescent="0.25">
      <c r="A222" s="282" t="s">
        <v>554</v>
      </c>
      <c r="B222" s="287" t="s">
        <v>555</v>
      </c>
      <c r="C222" s="284" t="s">
        <v>1022</v>
      </c>
      <c r="D222" s="276">
        <v>122374.24052288001</v>
      </c>
      <c r="E222" s="276">
        <f>М!E222+МО!E222</f>
        <v>124752.03785429997</v>
      </c>
      <c r="F222" s="276">
        <f t="shared" si="12"/>
        <v>2377.7973314199626</v>
      </c>
      <c r="G222" s="306">
        <f t="shared" si="13"/>
        <v>1.9430538005875444</v>
      </c>
      <c r="H222" s="289" t="s">
        <v>1013</v>
      </c>
    </row>
    <row r="223" spans="1:8" s="66" customFormat="1" x14ac:dyDescent="0.25">
      <c r="A223" s="282" t="s">
        <v>556</v>
      </c>
      <c r="B223" s="285" t="s">
        <v>557</v>
      </c>
      <c r="C223" s="284" t="s">
        <v>1022</v>
      </c>
      <c r="D223" s="277">
        <v>53555.885389579998</v>
      </c>
      <c r="E223" s="276">
        <f>М!E223+МО!E223</f>
        <v>49409.098624839906</v>
      </c>
      <c r="F223" s="276">
        <f t="shared" si="12"/>
        <v>-4146.7867647400926</v>
      </c>
      <c r="G223" s="306">
        <f t="shared" si="13"/>
        <v>-7.7429151522288242</v>
      </c>
      <c r="H223" s="289" t="s">
        <v>1013</v>
      </c>
    </row>
    <row r="224" spans="1:8" s="66" customFormat="1" x14ac:dyDescent="0.25">
      <c r="A224" s="282" t="s">
        <v>558</v>
      </c>
      <c r="B224" s="285" t="s">
        <v>559</v>
      </c>
      <c r="C224" s="284" t="s">
        <v>1022</v>
      </c>
      <c r="D224" s="277">
        <v>59248.026127789999</v>
      </c>
      <c r="E224" s="276">
        <f>М!E224+МО!E224</f>
        <v>66276.687776280072</v>
      </c>
      <c r="F224" s="276">
        <f t="shared" si="12"/>
        <v>7028.6616484900733</v>
      </c>
      <c r="G224" s="306">
        <f t="shared" si="13"/>
        <v>11.863115293208585</v>
      </c>
      <c r="H224" s="289" t="s">
        <v>1013</v>
      </c>
    </row>
    <row r="225" spans="1:8" s="66" customFormat="1" x14ac:dyDescent="0.25">
      <c r="A225" s="282" t="s">
        <v>560</v>
      </c>
      <c r="B225" s="285" t="s">
        <v>561</v>
      </c>
      <c r="C225" s="284" t="s">
        <v>1022</v>
      </c>
      <c r="D225" s="277">
        <v>5.8277676600000001</v>
      </c>
      <c r="E225" s="276">
        <f>М!E225+МО!E225</f>
        <v>23.001287529999999</v>
      </c>
      <c r="F225" s="276">
        <f t="shared" si="12"/>
        <v>17.17351987</v>
      </c>
      <c r="G225" s="306">
        <f t="shared" si="13"/>
        <v>294.68436066649917</v>
      </c>
      <c r="H225" s="289" t="s">
        <v>1013</v>
      </c>
    </row>
    <row r="226" spans="1:8" s="66" customFormat="1" x14ac:dyDescent="0.25">
      <c r="A226" s="282" t="s">
        <v>562</v>
      </c>
      <c r="B226" s="285" t="s">
        <v>563</v>
      </c>
      <c r="C226" s="284" t="s">
        <v>1022</v>
      </c>
      <c r="D226" s="277">
        <v>9564.5012378499996</v>
      </c>
      <c r="E226" s="276">
        <f>М!E226+МО!E226</f>
        <v>9043.250165649999</v>
      </c>
      <c r="F226" s="276">
        <f t="shared" si="12"/>
        <v>-521.25107220000064</v>
      </c>
      <c r="G226" s="306">
        <f t="shared" si="13"/>
        <v>-5.4498510611011479</v>
      </c>
      <c r="H226" s="289" t="s">
        <v>1013</v>
      </c>
    </row>
    <row r="227" spans="1:8" s="66" customFormat="1" x14ac:dyDescent="0.25">
      <c r="A227" s="282" t="s">
        <v>564</v>
      </c>
      <c r="B227" s="285" t="s">
        <v>565</v>
      </c>
      <c r="C227" s="284" t="s">
        <v>1022</v>
      </c>
      <c r="D227" s="277">
        <v>0</v>
      </c>
      <c r="E227" s="276">
        <f>М!E227+МО!E227</f>
        <v>0</v>
      </c>
      <c r="F227" s="276">
        <f t="shared" si="12"/>
        <v>0</v>
      </c>
      <c r="G227" s="306">
        <v>0</v>
      </c>
      <c r="H227" s="289" t="s">
        <v>1013</v>
      </c>
    </row>
    <row r="228" spans="1:8" s="66" customFormat="1" x14ac:dyDescent="0.25">
      <c r="A228" s="282" t="s">
        <v>566</v>
      </c>
      <c r="B228" s="285" t="s">
        <v>567</v>
      </c>
      <c r="C228" s="284" t="s">
        <v>1022</v>
      </c>
      <c r="D228" s="277">
        <v>0</v>
      </c>
      <c r="E228" s="276">
        <f>М!E228+МО!E228</f>
        <v>0</v>
      </c>
      <c r="F228" s="276">
        <f t="shared" si="12"/>
        <v>0</v>
      </c>
      <c r="G228" s="306">
        <v>0</v>
      </c>
      <c r="H228" s="289" t="s">
        <v>1013</v>
      </c>
    </row>
    <row r="229" spans="1:8" s="66" customFormat="1" x14ac:dyDescent="0.25">
      <c r="A229" s="282" t="s">
        <v>568</v>
      </c>
      <c r="B229" s="287" t="s">
        <v>569</v>
      </c>
      <c r="C229" s="284" t="s">
        <v>1022</v>
      </c>
      <c r="D229" s="277">
        <v>2139.3117868700001</v>
      </c>
      <c r="E229" s="276">
        <f>М!E229+МО!E229</f>
        <v>1246.5068331700002</v>
      </c>
      <c r="F229" s="276">
        <f t="shared" si="12"/>
        <v>-892.80495369999994</v>
      </c>
      <c r="G229" s="306">
        <f t="shared" si="13"/>
        <v>-41.733278860032435</v>
      </c>
      <c r="H229" s="289" t="s">
        <v>1013</v>
      </c>
    </row>
    <row r="230" spans="1:8" s="66" customFormat="1" x14ac:dyDescent="0.25">
      <c r="A230" s="282" t="s">
        <v>570</v>
      </c>
      <c r="B230" s="287" t="s">
        <v>571</v>
      </c>
      <c r="C230" s="284" t="s">
        <v>1022</v>
      </c>
      <c r="D230" s="277">
        <v>0</v>
      </c>
      <c r="E230" s="276">
        <f>М!E230+МО!E230</f>
        <v>0</v>
      </c>
      <c r="F230" s="276">
        <f t="shared" si="12"/>
        <v>0</v>
      </c>
      <c r="G230" s="306">
        <v>0</v>
      </c>
      <c r="H230" s="289" t="s">
        <v>1013</v>
      </c>
    </row>
    <row r="231" spans="1:8" s="66" customFormat="1" x14ac:dyDescent="0.25">
      <c r="A231" s="282" t="s">
        <v>572</v>
      </c>
      <c r="B231" s="287" t="s">
        <v>378</v>
      </c>
      <c r="C231" s="420" t="s">
        <v>476</v>
      </c>
      <c r="D231" s="276"/>
      <c r="E231" s="276"/>
      <c r="F231" s="276"/>
      <c r="G231" s="306"/>
      <c r="H231" s="289"/>
    </row>
    <row r="232" spans="1:8" s="66" customFormat="1" ht="31.5" x14ac:dyDescent="0.25">
      <c r="A232" s="282" t="s">
        <v>573</v>
      </c>
      <c r="B232" s="287" t="s">
        <v>574</v>
      </c>
      <c r="C232" s="284" t="s">
        <v>1022</v>
      </c>
      <c r="D232" s="276">
        <v>0</v>
      </c>
      <c r="E232" s="276">
        <f>М!E232+МО!E232</f>
        <v>5430.305749962411</v>
      </c>
      <c r="F232" s="276">
        <f t="shared" si="12"/>
        <v>5430.305749962411</v>
      </c>
      <c r="G232" s="306" t="s">
        <v>1013</v>
      </c>
      <c r="H232" s="289" t="s">
        <v>1013</v>
      </c>
    </row>
    <row r="233" spans="1:8" s="66" customFormat="1" x14ac:dyDescent="0.25">
      <c r="A233" s="282" t="s">
        <v>575</v>
      </c>
      <c r="B233" s="411" t="s">
        <v>576</v>
      </c>
      <c r="C233" s="284" t="s">
        <v>1022</v>
      </c>
      <c r="D233" s="276">
        <v>63423.555489880004</v>
      </c>
      <c r="E233" s="276">
        <f>М!E233+МО!E233</f>
        <v>63106.757031860005</v>
      </c>
      <c r="F233" s="276">
        <f t="shared" si="12"/>
        <v>-316.79845801999909</v>
      </c>
      <c r="G233" s="306">
        <f t="shared" si="13"/>
        <v>-0.49949652865258887</v>
      </c>
      <c r="H233" s="289" t="s">
        <v>1013</v>
      </c>
    </row>
    <row r="234" spans="1:8" s="66" customFormat="1" x14ac:dyDescent="0.25">
      <c r="A234" s="282" t="s">
        <v>577</v>
      </c>
      <c r="B234" s="287" t="s">
        <v>578</v>
      </c>
      <c r="C234" s="284" t="s">
        <v>1022</v>
      </c>
      <c r="D234" s="276">
        <v>0</v>
      </c>
      <c r="E234" s="276">
        <f>М!E234+МО!E234</f>
        <v>0</v>
      </c>
      <c r="F234" s="276">
        <f t="shared" si="12"/>
        <v>0</v>
      </c>
      <c r="G234" s="306">
        <v>0</v>
      </c>
      <c r="H234" s="289" t="s">
        <v>1013</v>
      </c>
    </row>
    <row r="235" spans="1:8" s="66" customFormat="1" x14ac:dyDescent="0.25">
      <c r="A235" s="282" t="s">
        <v>579</v>
      </c>
      <c r="B235" s="287" t="s">
        <v>580</v>
      </c>
      <c r="C235" s="284" t="s">
        <v>1022</v>
      </c>
      <c r="D235" s="276">
        <v>61810.068825460003</v>
      </c>
      <c r="E235" s="276">
        <f>М!E235+МО!E235</f>
        <v>61249.177080530004</v>
      </c>
      <c r="F235" s="276">
        <f t="shared" si="12"/>
        <v>-560.89174492999882</v>
      </c>
      <c r="G235" s="306">
        <f t="shared" si="13"/>
        <v>-0.90744397407783428</v>
      </c>
      <c r="H235" s="289" t="s">
        <v>1013</v>
      </c>
    </row>
    <row r="236" spans="1:8" s="66" customFormat="1" x14ac:dyDescent="0.25">
      <c r="A236" s="282" t="s">
        <v>581</v>
      </c>
      <c r="B236" s="285" t="s">
        <v>582</v>
      </c>
      <c r="C236" s="284" t="s">
        <v>1022</v>
      </c>
      <c r="D236" s="276">
        <v>9.2090000180178322E-5</v>
      </c>
      <c r="E236" s="276">
        <f>М!E236+МО!E236</f>
        <v>0</v>
      </c>
      <c r="F236" s="276">
        <f t="shared" si="12"/>
        <v>-9.2090000180178322E-5</v>
      </c>
      <c r="G236" s="306">
        <v>0</v>
      </c>
      <c r="H236" s="289" t="s">
        <v>1013</v>
      </c>
    </row>
    <row r="237" spans="1:8" s="66" customFormat="1" x14ac:dyDescent="0.25">
      <c r="A237" s="282" t="s">
        <v>583</v>
      </c>
      <c r="B237" s="285" t="s">
        <v>584</v>
      </c>
      <c r="C237" s="284" t="s">
        <v>1022</v>
      </c>
      <c r="D237" s="276">
        <v>14476.695</v>
      </c>
      <c r="E237" s="276">
        <f>М!E237+МО!E237</f>
        <v>13901.43561529</v>
      </c>
      <c r="F237" s="276">
        <f t="shared" si="12"/>
        <v>-575.25938470999972</v>
      </c>
      <c r="G237" s="306">
        <f t="shared" si="13"/>
        <v>-3.9736927849208659</v>
      </c>
      <c r="H237" s="289" t="s">
        <v>1013</v>
      </c>
    </row>
    <row r="238" spans="1:8" s="66" customFormat="1" x14ac:dyDescent="0.25">
      <c r="A238" s="282" t="s">
        <v>585</v>
      </c>
      <c r="B238" s="285" t="s">
        <v>586</v>
      </c>
      <c r="C238" s="284" t="s">
        <v>1022</v>
      </c>
      <c r="D238" s="276">
        <v>47333.373733370005</v>
      </c>
      <c r="E238" s="276">
        <f>М!E238+МО!E238</f>
        <v>47347.741465240004</v>
      </c>
      <c r="F238" s="276">
        <f t="shared" si="12"/>
        <v>14.367731869999261</v>
      </c>
      <c r="G238" s="306">
        <f t="shared" si="13"/>
        <v>3.0354337197540639E-2</v>
      </c>
      <c r="H238" s="289" t="s">
        <v>1013</v>
      </c>
    </row>
    <row r="239" spans="1:8" s="66" customFormat="1" x14ac:dyDescent="0.25">
      <c r="A239" s="282" t="s">
        <v>587</v>
      </c>
      <c r="B239" s="287" t="s">
        <v>1055</v>
      </c>
      <c r="C239" s="284" t="s">
        <v>1022</v>
      </c>
      <c r="D239" s="276">
        <v>0</v>
      </c>
      <c r="E239" s="276">
        <f>М!E239+МО!E239</f>
        <v>0</v>
      </c>
      <c r="F239" s="276">
        <f t="shared" si="12"/>
        <v>0</v>
      </c>
      <c r="G239" s="306">
        <v>0</v>
      </c>
      <c r="H239" s="289" t="s">
        <v>1013</v>
      </c>
    </row>
    <row r="240" spans="1:8" s="66" customFormat="1" x14ac:dyDescent="0.25">
      <c r="A240" s="282" t="s">
        <v>589</v>
      </c>
      <c r="B240" s="287" t="s">
        <v>590</v>
      </c>
      <c r="C240" s="284" t="s">
        <v>1022</v>
      </c>
      <c r="D240" s="276">
        <v>0</v>
      </c>
      <c r="E240" s="276">
        <f>М!E240+МО!E240</f>
        <v>0</v>
      </c>
      <c r="F240" s="276">
        <f t="shared" si="12"/>
        <v>0</v>
      </c>
      <c r="G240" s="306">
        <v>0</v>
      </c>
      <c r="H240" s="289" t="s">
        <v>1013</v>
      </c>
    </row>
    <row r="241" spans="1:8" s="66" customFormat="1" x14ac:dyDescent="0.25">
      <c r="A241" s="282" t="s">
        <v>591</v>
      </c>
      <c r="B241" s="285" t="s">
        <v>592</v>
      </c>
      <c r="C241" s="284" t="s">
        <v>1022</v>
      </c>
      <c r="D241" s="276">
        <v>0</v>
      </c>
      <c r="E241" s="276">
        <f>М!E241+МО!E241</f>
        <v>0</v>
      </c>
      <c r="F241" s="276">
        <f t="shared" si="12"/>
        <v>0</v>
      </c>
      <c r="G241" s="306">
        <v>0</v>
      </c>
      <c r="H241" s="289" t="s">
        <v>1013</v>
      </c>
    </row>
    <row r="242" spans="1:8" s="66" customFormat="1" x14ac:dyDescent="0.25">
      <c r="A242" s="282" t="s">
        <v>593</v>
      </c>
      <c r="B242" s="285" t="s">
        <v>1056</v>
      </c>
      <c r="C242" s="284" t="s">
        <v>1022</v>
      </c>
      <c r="D242" s="276">
        <v>0</v>
      </c>
      <c r="E242" s="276">
        <f>М!E242+МО!E242</f>
        <v>0</v>
      </c>
      <c r="F242" s="276">
        <f t="shared" si="12"/>
        <v>0</v>
      </c>
      <c r="G242" s="306">
        <v>0</v>
      </c>
      <c r="H242" s="289" t="s">
        <v>1013</v>
      </c>
    </row>
    <row r="243" spans="1:8" s="66" customFormat="1" x14ac:dyDescent="0.25">
      <c r="A243" s="282" t="s">
        <v>595</v>
      </c>
      <c r="B243" s="287" t="s">
        <v>596</v>
      </c>
      <c r="C243" s="284" t="s">
        <v>1022</v>
      </c>
      <c r="D243" s="276">
        <v>0</v>
      </c>
      <c r="E243" s="276">
        <f>М!E243+МО!E243</f>
        <v>0</v>
      </c>
      <c r="F243" s="276">
        <f t="shared" si="12"/>
        <v>0</v>
      </c>
      <c r="G243" s="306">
        <v>0</v>
      </c>
      <c r="H243" s="289" t="s">
        <v>1013</v>
      </c>
    </row>
    <row r="244" spans="1:8" s="66" customFormat="1" x14ac:dyDescent="0.25">
      <c r="A244" s="282" t="s">
        <v>597</v>
      </c>
      <c r="B244" s="287" t="s">
        <v>598</v>
      </c>
      <c r="C244" s="284" t="s">
        <v>1022</v>
      </c>
      <c r="D244" s="276">
        <v>0</v>
      </c>
      <c r="E244" s="276">
        <f>М!E244+МО!E244</f>
        <v>0</v>
      </c>
      <c r="F244" s="276">
        <f t="shared" si="12"/>
        <v>0</v>
      </c>
      <c r="G244" s="306">
        <v>0</v>
      </c>
      <c r="H244" s="289" t="s">
        <v>1013</v>
      </c>
    </row>
    <row r="245" spans="1:8" s="66" customFormat="1" ht="31.5" x14ac:dyDescent="0.25">
      <c r="A245" s="282" t="s">
        <v>599</v>
      </c>
      <c r="B245" s="287" t="s">
        <v>600</v>
      </c>
      <c r="C245" s="284" t="s">
        <v>1022</v>
      </c>
      <c r="D245" s="276">
        <v>1613.4866644200038</v>
      </c>
      <c r="E245" s="276">
        <f>М!E245+МО!E245</f>
        <v>1857.5799513299999</v>
      </c>
      <c r="F245" s="276">
        <f t="shared" si="12"/>
        <v>244.0932869099961</v>
      </c>
      <c r="G245" s="306">
        <f t="shared" si="13"/>
        <v>15.128311394983839</v>
      </c>
      <c r="H245" s="289" t="s">
        <v>1133</v>
      </c>
    </row>
    <row r="246" spans="1:8" s="66" customFormat="1" x14ac:dyDescent="0.25">
      <c r="A246" s="282" t="s">
        <v>601</v>
      </c>
      <c r="B246" s="411" t="s">
        <v>602</v>
      </c>
      <c r="C246" s="284" t="s">
        <v>1022</v>
      </c>
      <c r="D246" s="277">
        <v>63307.350777660009</v>
      </c>
      <c r="E246" s="276">
        <f>М!E246+МО!E246</f>
        <v>63307.350777660002</v>
      </c>
      <c r="F246" s="276">
        <f t="shared" si="12"/>
        <v>0</v>
      </c>
      <c r="G246" s="306">
        <f t="shared" si="13"/>
        <v>0</v>
      </c>
      <c r="H246" s="289" t="s">
        <v>1013</v>
      </c>
    </row>
    <row r="247" spans="1:8" s="66" customFormat="1" x14ac:dyDescent="0.25">
      <c r="A247" s="282" t="s">
        <v>603</v>
      </c>
      <c r="B247" s="287" t="s">
        <v>1057</v>
      </c>
      <c r="C247" s="284" t="s">
        <v>1022</v>
      </c>
      <c r="D247" s="276">
        <v>55310.06882546001</v>
      </c>
      <c r="E247" s="276">
        <f>М!E247+МО!E247</f>
        <v>55310.068825460003</v>
      </c>
      <c r="F247" s="276">
        <f t="shared" si="12"/>
        <v>0</v>
      </c>
      <c r="G247" s="306">
        <f t="shared" si="13"/>
        <v>0</v>
      </c>
      <c r="H247" s="289" t="s">
        <v>1013</v>
      </c>
    </row>
    <row r="248" spans="1:8" s="66" customFormat="1" x14ac:dyDescent="0.25">
      <c r="A248" s="282" t="s">
        <v>605</v>
      </c>
      <c r="B248" s="285" t="s">
        <v>582</v>
      </c>
      <c r="C248" s="284" t="s">
        <v>1022</v>
      </c>
      <c r="D248" s="276">
        <v>7976.6950920900053</v>
      </c>
      <c r="E248" s="276">
        <f>М!E248+МО!E248</f>
        <v>7962.3273602199988</v>
      </c>
      <c r="F248" s="276">
        <f t="shared" si="12"/>
        <v>-14.367731870006537</v>
      </c>
      <c r="G248" s="306">
        <f t="shared" si="13"/>
        <v>-0.18012136234534182</v>
      </c>
      <c r="H248" s="289" t="s">
        <v>1013</v>
      </c>
    </row>
    <row r="249" spans="1:8" s="66" customFormat="1" x14ac:dyDescent="0.25">
      <c r="A249" s="282" t="s">
        <v>606</v>
      </c>
      <c r="B249" s="285" t="s">
        <v>584</v>
      </c>
      <c r="C249" s="284" t="s">
        <v>1022</v>
      </c>
      <c r="D249" s="276">
        <v>0</v>
      </c>
      <c r="E249" s="276">
        <f>М!E249+МО!E249</f>
        <v>0</v>
      </c>
      <c r="F249" s="276">
        <f t="shared" si="12"/>
        <v>0</v>
      </c>
      <c r="G249" s="306">
        <v>0</v>
      </c>
      <c r="H249" s="289" t="s">
        <v>1013</v>
      </c>
    </row>
    <row r="250" spans="1:8" s="66" customFormat="1" x14ac:dyDescent="0.25">
      <c r="A250" s="282" t="s">
        <v>607</v>
      </c>
      <c r="B250" s="285" t="s">
        <v>586</v>
      </c>
      <c r="C250" s="284" t="s">
        <v>1022</v>
      </c>
      <c r="D250" s="276">
        <v>47333.373733370005</v>
      </c>
      <c r="E250" s="276">
        <f>М!E250+МО!E250</f>
        <v>47347.741465240004</v>
      </c>
      <c r="F250" s="276">
        <f t="shared" si="12"/>
        <v>14.367731869999261</v>
      </c>
      <c r="G250" s="306">
        <f t="shared" si="13"/>
        <v>3.0354337197540639E-2</v>
      </c>
      <c r="H250" s="289" t="s">
        <v>1013</v>
      </c>
    </row>
    <row r="251" spans="1:8" s="66" customFormat="1" x14ac:dyDescent="0.25">
      <c r="A251" s="282" t="s">
        <v>608</v>
      </c>
      <c r="B251" s="287" t="s">
        <v>473</v>
      </c>
      <c r="C251" s="284" t="s">
        <v>1022</v>
      </c>
      <c r="D251" s="276">
        <v>7290.30948756</v>
      </c>
      <c r="E251" s="276">
        <f>М!E251+МО!E251</f>
        <v>7290.30948756</v>
      </c>
      <c r="F251" s="276">
        <f t="shared" si="12"/>
        <v>0</v>
      </c>
      <c r="G251" s="306">
        <f t="shared" si="13"/>
        <v>0</v>
      </c>
      <c r="H251" s="289" t="s">
        <v>1013</v>
      </c>
    </row>
    <row r="252" spans="1:8" s="66" customFormat="1" ht="22.5" customHeight="1" x14ac:dyDescent="0.25">
      <c r="A252" s="282" t="s">
        <v>609</v>
      </c>
      <c r="B252" s="287" t="s">
        <v>610</v>
      </c>
      <c r="C252" s="284" t="s">
        <v>1022</v>
      </c>
      <c r="D252" s="276">
        <v>706.97246464</v>
      </c>
      <c r="E252" s="276">
        <f>М!E252+МО!E252</f>
        <v>706.97246464</v>
      </c>
      <c r="F252" s="276">
        <f t="shared" si="12"/>
        <v>0</v>
      </c>
      <c r="G252" s="306">
        <f t="shared" si="13"/>
        <v>0</v>
      </c>
      <c r="H252" s="289" t="s">
        <v>1013</v>
      </c>
    </row>
    <row r="253" spans="1:8" s="66" customFormat="1" x14ac:dyDescent="0.25">
      <c r="A253" s="282" t="s">
        <v>611</v>
      </c>
      <c r="B253" s="411" t="s">
        <v>1058</v>
      </c>
      <c r="C253" s="284" t="s">
        <v>1022</v>
      </c>
      <c r="D253" s="276">
        <v>111382.86050680227</v>
      </c>
      <c r="E253" s="276">
        <f>М!E253+МО!E253</f>
        <v>122147.37536323011</v>
      </c>
      <c r="F253" s="276">
        <f t="shared" si="12"/>
        <v>10764.514856427835</v>
      </c>
      <c r="G253" s="306">
        <f t="shared" si="13"/>
        <v>9.6644266518639412</v>
      </c>
      <c r="H253" s="289" t="s">
        <v>1013</v>
      </c>
    </row>
    <row r="254" spans="1:8" s="66" customFormat="1" ht="31.5" x14ac:dyDescent="0.25">
      <c r="A254" s="282" t="s">
        <v>613</v>
      </c>
      <c r="B254" s="411" t="s">
        <v>1059</v>
      </c>
      <c r="C254" s="284" t="s">
        <v>1022</v>
      </c>
      <c r="D254" s="276">
        <v>-124269.51512350998</v>
      </c>
      <c r="E254" s="276">
        <f>М!E254+МО!E254</f>
        <v>-125729.59785363024</v>
      </c>
      <c r="F254" s="276">
        <f t="shared" si="12"/>
        <v>-1460.0827301202662</v>
      </c>
      <c r="G254" s="306">
        <f t="shared" si="13"/>
        <v>1.1749323465767993</v>
      </c>
      <c r="H254" s="289" t="s">
        <v>1013</v>
      </c>
    </row>
    <row r="255" spans="1:8" s="66" customFormat="1" x14ac:dyDescent="0.25">
      <c r="A255" s="282" t="s">
        <v>615</v>
      </c>
      <c r="B255" s="287" t="s">
        <v>616</v>
      </c>
      <c r="C255" s="284" t="s">
        <v>1022</v>
      </c>
      <c r="D255" s="276">
        <v>-124269.51512350998</v>
      </c>
      <c r="E255" s="276">
        <f>М!E255+МО!E255</f>
        <v>-125729.59785363024</v>
      </c>
      <c r="F255" s="276">
        <f t="shared" si="12"/>
        <v>-1460.0827301202662</v>
      </c>
      <c r="G255" s="306">
        <f t="shared" si="13"/>
        <v>1.1749323465767993</v>
      </c>
      <c r="H255" s="289" t="s">
        <v>1013</v>
      </c>
    </row>
    <row r="256" spans="1:8" s="66" customFormat="1" x14ac:dyDescent="0.25">
      <c r="A256" s="282" t="s">
        <v>617</v>
      </c>
      <c r="B256" s="287" t="s">
        <v>618</v>
      </c>
      <c r="C256" s="284" t="s">
        <v>1022</v>
      </c>
      <c r="D256" s="277">
        <v>0</v>
      </c>
      <c r="E256" s="276">
        <f>М!E256+МО!E256</f>
        <v>0</v>
      </c>
      <c r="F256" s="276">
        <f t="shared" si="12"/>
        <v>0</v>
      </c>
      <c r="G256" s="306">
        <v>0</v>
      </c>
      <c r="H256" s="289" t="s">
        <v>1013</v>
      </c>
    </row>
    <row r="257" spans="1:8" s="66" customFormat="1" ht="31.5" x14ac:dyDescent="0.25">
      <c r="A257" s="282" t="s">
        <v>619</v>
      </c>
      <c r="B257" s="411" t="s">
        <v>1060</v>
      </c>
      <c r="C257" s="284" t="s">
        <v>1022</v>
      </c>
      <c r="D257" s="276">
        <v>116.20471221999833</v>
      </c>
      <c r="E257" s="276">
        <f>М!E257+МО!E257</f>
        <v>-200.59374579999894</v>
      </c>
      <c r="F257" s="276">
        <f t="shared" si="12"/>
        <v>-316.79845801999727</v>
      </c>
      <c r="G257" s="306">
        <f t="shared" si="13"/>
        <v>-272.6210081913336</v>
      </c>
      <c r="H257" s="289" t="s">
        <v>1013</v>
      </c>
    </row>
    <row r="258" spans="1:8" s="66" customFormat="1" x14ac:dyDescent="0.25">
      <c r="A258" s="282" t="s">
        <v>621</v>
      </c>
      <c r="B258" s="287" t="s">
        <v>622</v>
      </c>
      <c r="C258" s="284" t="s">
        <v>1022</v>
      </c>
      <c r="D258" s="276">
        <v>6499.9999999999945</v>
      </c>
      <c r="E258" s="276">
        <f>М!E258+МО!E258</f>
        <v>5939.1082550700012</v>
      </c>
      <c r="F258" s="276">
        <f t="shared" si="12"/>
        <v>-560.89174492999337</v>
      </c>
      <c r="G258" s="306">
        <f t="shared" si="13"/>
        <v>-8.629103768153751</v>
      </c>
      <c r="H258" s="289" t="s">
        <v>1013</v>
      </c>
    </row>
    <row r="259" spans="1:8" s="66" customFormat="1" x14ac:dyDescent="0.25">
      <c r="A259" s="282" t="s">
        <v>623</v>
      </c>
      <c r="B259" s="287" t="s">
        <v>624</v>
      </c>
      <c r="C259" s="284" t="s">
        <v>1022</v>
      </c>
      <c r="D259" s="276">
        <v>-6383.7952877799962</v>
      </c>
      <c r="E259" s="276">
        <f>М!E259+МО!E259</f>
        <v>-6139.7020008700001</v>
      </c>
      <c r="F259" s="276">
        <f t="shared" si="12"/>
        <v>244.0932869099961</v>
      </c>
      <c r="G259" s="306">
        <f t="shared" si="13"/>
        <v>-3.8236390094971395</v>
      </c>
      <c r="H259" s="289" t="s">
        <v>1013</v>
      </c>
    </row>
    <row r="260" spans="1:8" s="66" customFormat="1" x14ac:dyDescent="0.25">
      <c r="A260" s="282" t="s">
        <v>625</v>
      </c>
      <c r="B260" s="411" t="s">
        <v>626</v>
      </c>
      <c r="C260" s="284" t="s">
        <v>1022</v>
      </c>
      <c r="D260" s="320" t="s">
        <v>1013</v>
      </c>
      <c r="E260" s="276" t="s">
        <v>1013</v>
      </c>
      <c r="F260" s="276" t="s">
        <v>1013</v>
      </c>
      <c r="G260" s="276" t="s">
        <v>1013</v>
      </c>
      <c r="H260" s="289" t="s">
        <v>1013</v>
      </c>
    </row>
    <row r="261" spans="1:8" s="66" customFormat="1" x14ac:dyDescent="0.25">
      <c r="A261" s="282" t="s">
        <v>627</v>
      </c>
      <c r="B261" s="411" t="s">
        <v>1061</v>
      </c>
      <c r="C261" s="284" t="s">
        <v>1022</v>
      </c>
      <c r="D261" s="276">
        <v>-12770.449904487712</v>
      </c>
      <c r="E261" s="276">
        <f>М!E261+МО!E261</f>
        <v>-3782.8162362001331</v>
      </c>
      <c r="F261" s="276">
        <f t="shared" si="12"/>
        <v>8987.633668287579</v>
      </c>
      <c r="G261" s="306">
        <f t="shared" si="13"/>
        <v>-70.37836360901585</v>
      </c>
      <c r="H261" s="289" t="s">
        <v>1013</v>
      </c>
    </row>
    <row r="262" spans="1:8" s="66" customFormat="1" x14ac:dyDescent="0.25">
      <c r="A262" s="282" t="s">
        <v>629</v>
      </c>
      <c r="B262" s="411" t="s">
        <v>630</v>
      </c>
      <c r="C262" s="284" t="s">
        <v>1022</v>
      </c>
      <c r="D262" s="276">
        <v>17147.87939540013</v>
      </c>
      <c r="E262" s="276">
        <f>М!E262+МО!E262</f>
        <v>17147.879395400156</v>
      </c>
      <c r="F262" s="306">
        <f t="shared" si="12"/>
        <v>0</v>
      </c>
      <c r="G262" s="306">
        <f t="shared" si="13"/>
        <v>0</v>
      </c>
      <c r="H262" s="289" t="s">
        <v>1013</v>
      </c>
    </row>
    <row r="263" spans="1:8" s="66" customFormat="1" ht="16.5" thickBot="1" x14ac:dyDescent="0.3">
      <c r="A263" s="414" t="s">
        <v>631</v>
      </c>
      <c r="B263" s="425" t="s">
        <v>632</v>
      </c>
      <c r="C263" s="416" t="s">
        <v>1022</v>
      </c>
      <c r="D263" s="281">
        <v>4377.4294909124183</v>
      </c>
      <c r="E263" s="281">
        <f>М!E263+МО!E263</f>
        <v>13365.063159200025</v>
      </c>
      <c r="F263" s="281">
        <f t="shared" si="12"/>
        <v>8987.6336682876063</v>
      </c>
      <c r="G263" s="314">
        <f t="shared" si="13"/>
        <v>205.31761132751564</v>
      </c>
      <c r="H263" s="315" t="s">
        <v>1013</v>
      </c>
    </row>
    <row r="264" spans="1:8" s="66" customFormat="1" x14ac:dyDescent="0.25">
      <c r="A264" s="417" t="s">
        <v>633</v>
      </c>
      <c r="B264" s="418" t="s">
        <v>378</v>
      </c>
      <c r="C264" s="469" t="s">
        <v>476</v>
      </c>
      <c r="D264" s="480"/>
      <c r="E264" s="316"/>
      <c r="F264" s="316"/>
      <c r="G264" s="317"/>
      <c r="H264" s="442"/>
    </row>
    <row r="265" spans="1:8" s="66" customFormat="1" x14ac:dyDescent="0.25">
      <c r="A265" s="282" t="s">
        <v>634</v>
      </c>
      <c r="B265" s="287" t="s">
        <v>635</v>
      </c>
      <c r="C265" s="284" t="s">
        <v>1022</v>
      </c>
      <c r="D265" s="276">
        <v>26143.855019800241</v>
      </c>
      <c r="E265" s="276">
        <f>М!E265+МО!E265</f>
        <v>26346.014109110056</v>
      </c>
      <c r="F265" s="276">
        <f t="shared" ref="F265" si="14">E265-D265</f>
        <v>202.15908930981459</v>
      </c>
      <c r="G265" s="306">
        <f t="shared" ref="G265" si="15">F265/D265*100</f>
        <v>0.77325661864597983</v>
      </c>
      <c r="H265" s="279" t="s">
        <v>1013</v>
      </c>
    </row>
    <row r="266" spans="1:8" s="66" customFormat="1" x14ac:dyDescent="0.25">
      <c r="A266" s="282" t="s">
        <v>636</v>
      </c>
      <c r="B266" s="285" t="s">
        <v>637</v>
      </c>
      <c r="C266" s="284" t="s">
        <v>1022</v>
      </c>
      <c r="D266" s="278" t="s">
        <v>1013</v>
      </c>
      <c r="E266" s="277" t="s">
        <v>1013</v>
      </c>
      <c r="F266" s="277" t="s">
        <v>1013</v>
      </c>
      <c r="G266" s="277" t="s">
        <v>1013</v>
      </c>
      <c r="H266" s="279" t="s">
        <v>1013</v>
      </c>
    </row>
    <row r="267" spans="1:8" s="66" customFormat="1" x14ac:dyDescent="0.25">
      <c r="A267" s="282" t="s">
        <v>638</v>
      </c>
      <c r="B267" s="286" t="s">
        <v>639</v>
      </c>
      <c r="C267" s="284" t="s">
        <v>1022</v>
      </c>
      <c r="D267" s="278" t="s">
        <v>1013</v>
      </c>
      <c r="E267" s="277" t="s">
        <v>1013</v>
      </c>
      <c r="F267" s="277" t="s">
        <v>1013</v>
      </c>
      <c r="G267" s="277" t="s">
        <v>1013</v>
      </c>
      <c r="H267" s="279" t="s">
        <v>1013</v>
      </c>
    </row>
    <row r="268" spans="1:8" s="66" customFormat="1" ht="31.5" x14ac:dyDescent="0.25">
      <c r="A268" s="282" t="s">
        <v>640</v>
      </c>
      <c r="B268" s="286" t="s">
        <v>308</v>
      </c>
      <c r="C268" s="284" t="s">
        <v>1022</v>
      </c>
      <c r="D268" s="278" t="s">
        <v>1013</v>
      </c>
      <c r="E268" s="277" t="s">
        <v>1013</v>
      </c>
      <c r="F268" s="277" t="s">
        <v>1013</v>
      </c>
      <c r="G268" s="277" t="s">
        <v>1013</v>
      </c>
      <c r="H268" s="279" t="s">
        <v>1013</v>
      </c>
    </row>
    <row r="269" spans="1:8" s="66" customFormat="1" x14ac:dyDescent="0.25">
      <c r="A269" s="282" t="s">
        <v>642</v>
      </c>
      <c r="B269" s="378" t="s">
        <v>639</v>
      </c>
      <c r="C269" s="284" t="s">
        <v>1022</v>
      </c>
      <c r="D269" s="278" t="s">
        <v>1013</v>
      </c>
      <c r="E269" s="277" t="s">
        <v>1013</v>
      </c>
      <c r="F269" s="277" t="s">
        <v>1013</v>
      </c>
      <c r="G269" s="277" t="s">
        <v>1013</v>
      </c>
      <c r="H269" s="279" t="s">
        <v>1013</v>
      </c>
    </row>
    <row r="270" spans="1:8" s="66" customFormat="1" ht="31.5" x14ac:dyDescent="0.25">
      <c r="A270" s="282" t="s">
        <v>643</v>
      </c>
      <c r="B270" s="286" t="s">
        <v>309</v>
      </c>
      <c r="C270" s="284" t="s">
        <v>1022</v>
      </c>
      <c r="D270" s="278" t="s">
        <v>1013</v>
      </c>
      <c r="E270" s="277" t="s">
        <v>1013</v>
      </c>
      <c r="F270" s="277" t="s">
        <v>1013</v>
      </c>
      <c r="G270" s="277" t="s">
        <v>1013</v>
      </c>
      <c r="H270" s="279" t="s">
        <v>1013</v>
      </c>
    </row>
    <row r="271" spans="1:8" s="66" customFormat="1" x14ac:dyDescent="0.25">
      <c r="A271" s="282" t="s">
        <v>644</v>
      </c>
      <c r="B271" s="378" t="s">
        <v>639</v>
      </c>
      <c r="C271" s="284" t="s">
        <v>1022</v>
      </c>
      <c r="D271" s="278" t="s">
        <v>1013</v>
      </c>
      <c r="E271" s="277" t="s">
        <v>1013</v>
      </c>
      <c r="F271" s="277" t="s">
        <v>1013</v>
      </c>
      <c r="G271" s="277" t="s">
        <v>1013</v>
      </c>
      <c r="H271" s="279" t="s">
        <v>1013</v>
      </c>
    </row>
    <row r="272" spans="1:8" s="66" customFormat="1" ht="31.5" x14ac:dyDescent="0.25">
      <c r="A272" s="282" t="s">
        <v>645</v>
      </c>
      <c r="B272" s="286" t="s">
        <v>310</v>
      </c>
      <c r="C272" s="284" t="s">
        <v>1022</v>
      </c>
      <c r="D272" s="278" t="s">
        <v>1013</v>
      </c>
      <c r="E272" s="277" t="s">
        <v>1013</v>
      </c>
      <c r="F272" s="277" t="s">
        <v>1013</v>
      </c>
      <c r="G272" s="277" t="s">
        <v>1013</v>
      </c>
      <c r="H272" s="279" t="s">
        <v>1013</v>
      </c>
    </row>
    <row r="273" spans="1:8" s="66" customFormat="1" x14ac:dyDescent="0.25">
      <c r="A273" s="282" t="s">
        <v>646</v>
      </c>
      <c r="B273" s="378" t="s">
        <v>639</v>
      </c>
      <c r="C273" s="284" t="s">
        <v>1022</v>
      </c>
      <c r="D273" s="278" t="s">
        <v>1013</v>
      </c>
      <c r="E273" s="277" t="s">
        <v>1013</v>
      </c>
      <c r="F273" s="277" t="s">
        <v>1013</v>
      </c>
      <c r="G273" s="277" t="s">
        <v>1013</v>
      </c>
      <c r="H273" s="279" t="s">
        <v>1013</v>
      </c>
    </row>
    <row r="274" spans="1:8" s="66" customFormat="1" x14ac:dyDescent="0.25">
      <c r="A274" s="282" t="s">
        <v>647</v>
      </c>
      <c r="B274" s="285" t="s">
        <v>648</v>
      </c>
      <c r="C274" s="284" t="s">
        <v>1022</v>
      </c>
      <c r="D274" s="278" t="s">
        <v>1013</v>
      </c>
      <c r="E274" s="277" t="s">
        <v>1013</v>
      </c>
      <c r="F274" s="277" t="s">
        <v>1013</v>
      </c>
      <c r="G274" s="277" t="s">
        <v>1013</v>
      </c>
      <c r="H274" s="279" t="s">
        <v>1013</v>
      </c>
    </row>
    <row r="275" spans="1:8" s="66" customFormat="1" x14ac:dyDescent="0.25">
      <c r="A275" s="282" t="s">
        <v>649</v>
      </c>
      <c r="B275" s="286" t="s">
        <v>639</v>
      </c>
      <c r="C275" s="284" t="s">
        <v>1022</v>
      </c>
      <c r="D275" s="278" t="s">
        <v>1013</v>
      </c>
      <c r="E275" s="277" t="s">
        <v>1013</v>
      </c>
      <c r="F275" s="277" t="s">
        <v>1013</v>
      </c>
      <c r="G275" s="277" t="s">
        <v>1013</v>
      </c>
      <c r="H275" s="279" t="s">
        <v>1013</v>
      </c>
    </row>
    <row r="276" spans="1:8" s="66" customFormat="1" x14ac:dyDescent="0.25">
      <c r="A276" s="282" t="s">
        <v>650</v>
      </c>
      <c r="B276" s="288" t="s">
        <v>199</v>
      </c>
      <c r="C276" s="284" t="s">
        <v>1022</v>
      </c>
      <c r="D276" s="276">
        <v>18632.147397958368</v>
      </c>
      <c r="E276" s="276">
        <f>М!E276+МО!E276</f>
        <v>18745.395463379999</v>
      </c>
      <c r="F276" s="276">
        <f t="shared" ref="F276:F317" si="16">E276-D276</f>
        <v>113.2480654216306</v>
      </c>
      <c r="G276" s="306">
        <f t="shared" ref="G276:G317" si="17">F276/D276*100</f>
        <v>0.60781005539941058</v>
      </c>
      <c r="H276" s="279" t="s">
        <v>1013</v>
      </c>
    </row>
    <row r="277" spans="1:8" s="66" customFormat="1" ht="31.5" x14ac:dyDescent="0.25">
      <c r="A277" s="282" t="s">
        <v>651</v>
      </c>
      <c r="B277" s="286" t="s">
        <v>639</v>
      </c>
      <c r="C277" s="284" t="s">
        <v>1022</v>
      </c>
      <c r="D277" s="276">
        <v>0</v>
      </c>
      <c r="E277" s="276">
        <f>М!E277+МО!E277</f>
        <v>118.77784096506485</v>
      </c>
      <c r="F277" s="276">
        <f t="shared" si="16"/>
        <v>118.77784096506485</v>
      </c>
      <c r="G277" s="306" t="s">
        <v>1013</v>
      </c>
      <c r="H277" s="279" t="s">
        <v>1020</v>
      </c>
    </row>
    <row r="278" spans="1:8" s="66" customFormat="1" x14ac:dyDescent="0.25">
      <c r="A278" s="282" t="s">
        <v>652</v>
      </c>
      <c r="B278" s="288" t="s">
        <v>653</v>
      </c>
      <c r="C278" s="284" t="s">
        <v>1022</v>
      </c>
      <c r="D278" s="278" t="s">
        <v>1013</v>
      </c>
      <c r="E278" s="278" t="s">
        <v>476</v>
      </c>
      <c r="F278" s="278" t="s">
        <v>476</v>
      </c>
      <c r="G278" s="306" t="s">
        <v>476</v>
      </c>
      <c r="H278" s="279" t="s">
        <v>1013</v>
      </c>
    </row>
    <row r="279" spans="1:8" s="66" customFormat="1" x14ac:dyDescent="0.25">
      <c r="A279" s="282" t="s">
        <v>654</v>
      </c>
      <c r="B279" s="286" t="s">
        <v>639</v>
      </c>
      <c r="C279" s="284" t="s">
        <v>1022</v>
      </c>
      <c r="D279" s="278" t="s">
        <v>1013</v>
      </c>
      <c r="E279" s="278" t="s">
        <v>476</v>
      </c>
      <c r="F279" s="278" t="s">
        <v>476</v>
      </c>
      <c r="G279" s="306" t="s">
        <v>476</v>
      </c>
      <c r="H279" s="279" t="s">
        <v>1013</v>
      </c>
    </row>
    <row r="280" spans="1:8" s="66" customFormat="1" x14ac:dyDescent="0.25">
      <c r="A280" s="282" t="s">
        <v>655</v>
      </c>
      <c r="B280" s="288" t="s">
        <v>656</v>
      </c>
      <c r="C280" s="284" t="s">
        <v>1022</v>
      </c>
      <c r="D280" s="276">
        <v>830.35400000000004</v>
      </c>
      <c r="E280" s="276">
        <f>М!E280+МО!E280</f>
        <v>1221.8634160900001</v>
      </c>
      <c r="F280" s="276">
        <f t="shared" si="16"/>
        <v>391.50941609000006</v>
      </c>
      <c r="G280" s="306">
        <f t="shared" si="17"/>
        <v>47.149699536583192</v>
      </c>
      <c r="H280" s="279" t="s">
        <v>1023</v>
      </c>
    </row>
    <row r="281" spans="1:8" s="66" customFormat="1" ht="29.25" customHeight="1" x14ac:dyDescent="0.25">
      <c r="A281" s="282" t="s">
        <v>657</v>
      </c>
      <c r="B281" s="286" t="s">
        <v>639</v>
      </c>
      <c r="C281" s="284" t="s">
        <v>1022</v>
      </c>
      <c r="D281" s="276">
        <v>0</v>
      </c>
      <c r="E281" s="276">
        <f>М!E281+МО!E281</f>
        <v>151.15182114999999</v>
      </c>
      <c r="F281" s="276">
        <f t="shared" si="16"/>
        <v>151.15182114999999</v>
      </c>
      <c r="G281" s="306" t="s">
        <v>1013</v>
      </c>
      <c r="H281" s="279" t="s">
        <v>1020</v>
      </c>
    </row>
    <row r="282" spans="1:8" s="66" customFormat="1" x14ac:dyDescent="0.25">
      <c r="A282" s="282" t="s">
        <v>1062</v>
      </c>
      <c r="B282" s="288" t="s">
        <v>201</v>
      </c>
      <c r="C282" s="284" t="s">
        <v>1022</v>
      </c>
      <c r="D282" s="278" t="s">
        <v>1013</v>
      </c>
      <c r="E282" s="278" t="s">
        <v>476</v>
      </c>
      <c r="F282" s="278" t="s">
        <v>476</v>
      </c>
      <c r="G282" s="306" t="s">
        <v>476</v>
      </c>
      <c r="H282" s="279" t="s">
        <v>1013</v>
      </c>
    </row>
    <row r="283" spans="1:8" s="66" customFormat="1" x14ac:dyDescent="0.25">
      <c r="A283" s="282" t="s">
        <v>659</v>
      </c>
      <c r="B283" s="286" t="s">
        <v>639</v>
      </c>
      <c r="C283" s="284" t="s">
        <v>1022</v>
      </c>
      <c r="D283" s="278" t="s">
        <v>1013</v>
      </c>
      <c r="E283" s="278" t="s">
        <v>476</v>
      </c>
      <c r="F283" s="278" t="s">
        <v>476</v>
      </c>
      <c r="G283" s="306" t="s">
        <v>476</v>
      </c>
      <c r="H283" s="279" t="s">
        <v>1013</v>
      </c>
    </row>
    <row r="284" spans="1:8" s="66" customFormat="1" x14ac:dyDescent="0.25">
      <c r="A284" s="282" t="s">
        <v>658</v>
      </c>
      <c r="B284" s="288" t="s">
        <v>660</v>
      </c>
      <c r="C284" s="284" t="s">
        <v>1022</v>
      </c>
      <c r="D284" s="278" t="s">
        <v>1013</v>
      </c>
      <c r="E284" s="278" t="s">
        <v>476</v>
      </c>
      <c r="F284" s="278" t="s">
        <v>476</v>
      </c>
      <c r="G284" s="306" t="s">
        <v>476</v>
      </c>
      <c r="H284" s="279" t="s">
        <v>1013</v>
      </c>
    </row>
    <row r="285" spans="1:8" s="66" customFormat="1" x14ac:dyDescent="0.25">
      <c r="A285" s="282" t="s">
        <v>661</v>
      </c>
      <c r="B285" s="286" t="s">
        <v>639</v>
      </c>
      <c r="C285" s="284" t="s">
        <v>1022</v>
      </c>
      <c r="D285" s="278" t="s">
        <v>1013</v>
      </c>
      <c r="E285" s="278" t="s">
        <v>476</v>
      </c>
      <c r="F285" s="278" t="s">
        <v>476</v>
      </c>
      <c r="G285" s="306" t="s">
        <v>476</v>
      </c>
      <c r="H285" s="279" t="s">
        <v>1013</v>
      </c>
    </row>
    <row r="286" spans="1:8" s="66" customFormat="1" ht="31.5" x14ac:dyDescent="0.25">
      <c r="A286" s="282" t="s">
        <v>662</v>
      </c>
      <c r="B286" s="285" t="s">
        <v>663</v>
      </c>
      <c r="C286" s="284" t="s">
        <v>1022</v>
      </c>
      <c r="D286" s="278" t="s">
        <v>1013</v>
      </c>
      <c r="E286" s="278" t="s">
        <v>476</v>
      </c>
      <c r="F286" s="278" t="s">
        <v>476</v>
      </c>
      <c r="G286" s="306" t="s">
        <v>476</v>
      </c>
      <c r="H286" s="279" t="s">
        <v>1013</v>
      </c>
    </row>
    <row r="287" spans="1:8" s="66" customFormat="1" x14ac:dyDescent="0.25">
      <c r="A287" s="282" t="s">
        <v>664</v>
      </c>
      <c r="B287" s="286" t="s">
        <v>639</v>
      </c>
      <c r="C287" s="284" t="s">
        <v>1022</v>
      </c>
      <c r="D287" s="278" t="s">
        <v>1013</v>
      </c>
      <c r="E287" s="278" t="s">
        <v>476</v>
      </c>
      <c r="F287" s="278" t="s">
        <v>476</v>
      </c>
      <c r="G287" s="306" t="s">
        <v>476</v>
      </c>
      <c r="H287" s="279" t="s">
        <v>1013</v>
      </c>
    </row>
    <row r="288" spans="1:8" s="66" customFormat="1" x14ac:dyDescent="0.25">
      <c r="A288" s="282" t="s">
        <v>665</v>
      </c>
      <c r="B288" s="286" t="s">
        <v>206</v>
      </c>
      <c r="C288" s="284" t="s">
        <v>1022</v>
      </c>
      <c r="D288" s="278" t="s">
        <v>1013</v>
      </c>
      <c r="E288" s="278" t="s">
        <v>476</v>
      </c>
      <c r="F288" s="278" t="s">
        <v>476</v>
      </c>
      <c r="G288" s="306" t="s">
        <v>476</v>
      </c>
      <c r="H288" s="279" t="s">
        <v>1013</v>
      </c>
    </row>
    <row r="289" spans="1:8" s="66" customFormat="1" x14ac:dyDescent="0.25">
      <c r="A289" s="282" t="s">
        <v>666</v>
      </c>
      <c r="B289" s="378" t="s">
        <v>639</v>
      </c>
      <c r="C289" s="284" t="s">
        <v>1022</v>
      </c>
      <c r="D289" s="278" t="s">
        <v>1013</v>
      </c>
      <c r="E289" s="278" t="s">
        <v>476</v>
      </c>
      <c r="F289" s="278" t="s">
        <v>476</v>
      </c>
      <c r="G289" s="306" t="s">
        <v>476</v>
      </c>
      <c r="H289" s="279" t="s">
        <v>1013</v>
      </c>
    </row>
    <row r="290" spans="1:8" s="66" customFormat="1" x14ac:dyDescent="0.25">
      <c r="A290" s="282" t="s">
        <v>667</v>
      </c>
      <c r="B290" s="286" t="s">
        <v>207</v>
      </c>
      <c r="C290" s="284" t="s">
        <v>1022</v>
      </c>
      <c r="D290" s="278" t="s">
        <v>1013</v>
      </c>
      <c r="E290" s="278" t="s">
        <v>476</v>
      </c>
      <c r="F290" s="278" t="s">
        <v>476</v>
      </c>
      <c r="G290" s="306" t="s">
        <v>476</v>
      </c>
      <c r="H290" s="279" t="s">
        <v>1013</v>
      </c>
    </row>
    <row r="291" spans="1:8" s="66" customFormat="1" x14ac:dyDescent="0.25">
      <c r="A291" s="282" t="s">
        <v>668</v>
      </c>
      <c r="B291" s="378" t="s">
        <v>639</v>
      </c>
      <c r="C291" s="284" t="s">
        <v>1022</v>
      </c>
      <c r="D291" s="278" t="s">
        <v>1013</v>
      </c>
      <c r="E291" s="278" t="s">
        <v>476</v>
      </c>
      <c r="F291" s="278" t="s">
        <v>476</v>
      </c>
      <c r="G291" s="306" t="s">
        <v>476</v>
      </c>
      <c r="H291" s="279" t="s">
        <v>1013</v>
      </c>
    </row>
    <row r="292" spans="1:8" s="66" customFormat="1" x14ac:dyDescent="0.25">
      <c r="A292" s="282" t="s">
        <v>669</v>
      </c>
      <c r="B292" s="285" t="s">
        <v>670</v>
      </c>
      <c r="C292" s="284" t="s">
        <v>1022</v>
      </c>
      <c r="D292" s="276">
        <v>6681.3536218418712</v>
      </c>
      <c r="E292" s="276">
        <f>М!E292+МО!E292</f>
        <v>6378.7552296400581</v>
      </c>
      <c r="F292" s="276">
        <f t="shared" si="16"/>
        <v>-302.59839220181311</v>
      </c>
      <c r="G292" s="306">
        <f t="shared" si="17"/>
        <v>-4.5289983037657988</v>
      </c>
      <c r="H292" s="279" t="s">
        <v>1013</v>
      </c>
    </row>
    <row r="293" spans="1:8" s="66" customFormat="1" ht="31.5" x14ac:dyDescent="0.25">
      <c r="A293" s="282" t="s">
        <v>671</v>
      </c>
      <c r="B293" s="286" t="s">
        <v>639</v>
      </c>
      <c r="C293" s="284" t="s">
        <v>1022</v>
      </c>
      <c r="D293" s="276">
        <v>0</v>
      </c>
      <c r="E293" s="276">
        <f>М!E293+МО!E293</f>
        <v>2136.8495364799996</v>
      </c>
      <c r="F293" s="276">
        <f t="shared" si="16"/>
        <v>2136.8495364799996</v>
      </c>
      <c r="G293" s="306" t="s">
        <v>1013</v>
      </c>
      <c r="H293" s="279" t="s">
        <v>1020</v>
      </c>
    </row>
    <row r="294" spans="1:8" s="66" customFormat="1" x14ac:dyDescent="0.25">
      <c r="A294" s="282" t="s">
        <v>672</v>
      </c>
      <c r="B294" s="287" t="s">
        <v>673</v>
      </c>
      <c r="C294" s="284" t="s">
        <v>1022</v>
      </c>
      <c r="D294" s="277">
        <v>172643.64602843559</v>
      </c>
      <c r="E294" s="276">
        <f>М!E294+МО!E294</f>
        <v>185535.75866073996</v>
      </c>
      <c r="F294" s="276">
        <f t="shared" si="16"/>
        <v>12892.112632304372</v>
      </c>
      <c r="G294" s="306">
        <f t="shared" si="17"/>
        <v>7.4674700916481758</v>
      </c>
      <c r="H294" s="279" t="s">
        <v>1013</v>
      </c>
    </row>
    <row r="295" spans="1:8" s="66" customFormat="1" x14ac:dyDescent="0.25">
      <c r="A295" s="282" t="s">
        <v>674</v>
      </c>
      <c r="B295" s="285" t="s">
        <v>675</v>
      </c>
      <c r="C295" s="284" t="s">
        <v>1022</v>
      </c>
      <c r="D295" s="278" t="s">
        <v>1013</v>
      </c>
      <c r="E295" s="278" t="s">
        <v>476</v>
      </c>
      <c r="F295" s="278" t="s">
        <v>476</v>
      </c>
      <c r="G295" s="306" t="s">
        <v>476</v>
      </c>
      <c r="H295" s="279" t="s">
        <v>1013</v>
      </c>
    </row>
    <row r="296" spans="1:8" s="66" customFormat="1" x14ac:dyDescent="0.25">
      <c r="A296" s="282" t="s">
        <v>676</v>
      </c>
      <c r="B296" s="286" t="s">
        <v>639</v>
      </c>
      <c r="C296" s="284" t="s">
        <v>1022</v>
      </c>
      <c r="D296" s="278" t="s">
        <v>1013</v>
      </c>
      <c r="E296" s="278" t="s">
        <v>476</v>
      </c>
      <c r="F296" s="278" t="s">
        <v>476</v>
      </c>
      <c r="G296" s="306" t="s">
        <v>476</v>
      </c>
      <c r="H296" s="279" t="s">
        <v>1013</v>
      </c>
    </row>
    <row r="297" spans="1:8" s="66" customFormat="1" x14ac:dyDescent="0.25">
      <c r="A297" s="282" t="s">
        <v>677</v>
      </c>
      <c r="B297" s="285" t="s">
        <v>678</v>
      </c>
      <c r="C297" s="284" t="s">
        <v>1022</v>
      </c>
      <c r="D297" s="276">
        <v>786.83617700244508</v>
      </c>
      <c r="E297" s="277">
        <f>М!E297+МО!E297</f>
        <v>1630.8804156000001</v>
      </c>
      <c r="F297" s="276">
        <f t="shared" si="16"/>
        <v>844.04423859755502</v>
      </c>
      <c r="G297" s="306">
        <f t="shared" si="17"/>
        <v>107.27064454675323</v>
      </c>
      <c r="H297" s="279" t="s">
        <v>1023</v>
      </c>
    </row>
    <row r="298" spans="1:8" s="66" customFormat="1" x14ac:dyDescent="0.25">
      <c r="A298" s="282" t="s">
        <v>679</v>
      </c>
      <c r="B298" s="286" t="s">
        <v>511</v>
      </c>
      <c r="C298" s="284" t="s">
        <v>1022</v>
      </c>
      <c r="D298" s="276">
        <v>786.83617700244508</v>
      </c>
      <c r="E298" s="277">
        <f>М!E298+МО!E298</f>
        <v>1630.8804156000001</v>
      </c>
      <c r="F298" s="276">
        <f t="shared" si="16"/>
        <v>844.04423859755502</v>
      </c>
      <c r="G298" s="306">
        <f t="shared" si="17"/>
        <v>107.27064454675323</v>
      </c>
      <c r="H298" s="279" t="s">
        <v>1023</v>
      </c>
    </row>
    <row r="299" spans="1:8" s="66" customFormat="1" ht="30" customHeight="1" x14ac:dyDescent="0.25">
      <c r="A299" s="282" t="s">
        <v>680</v>
      </c>
      <c r="B299" s="378" t="s">
        <v>639</v>
      </c>
      <c r="C299" s="284" t="s">
        <v>1022</v>
      </c>
      <c r="D299" s="277">
        <v>0</v>
      </c>
      <c r="E299" s="277">
        <f>М!E299+МО!E299</f>
        <v>0.20526121999979</v>
      </c>
      <c r="F299" s="276">
        <f t="shared" si="16"/>
        <v>0.20526121999979</v>
      </c>
      <c r="G299" s="306" t="s">
        <v>1013</v>
      </c>
      <c r="H299" s="279" t="s">
        <v>1019</v>
      </c>
    </row>
    <row r="300" spans="1:8" s="66" customFormat="1" x14ac:dyDescent="0.25">
      <c r="A300" s="282" t="s">
        <v>681</v>
      </c>
      <c r="B300" s="286" t="s">
        <v>682</v>
      </c>
      <c r="C300" s="284" t="s">
        <v>1022</v>
      </c>
      <c r="D300" s="276" t="s">
        <v>1013</v>
      </c>
      <c r="E300" s="277" t="s">
        <v>1013</v>
      </c>
      <c r="F300" s="277" t="s">
        <v>1013</v>
      </c>
      <c r="G300" s="277" t="s">
        <v>1013</v>
      </c>
      <c r="H300" s="279" t="s">
        <v>1013</v>
      </c>
    </row>
    <row r="301" spans="1:8" s="66" customFormat="1" x14ac:dyDescent="0.25">
      <c r="A301" s="282" t="s">
        <v>683</v>
      </c>
      <c r="B301" s="378" t="s">
        <v>639</v>
      </c>
      <c r="C301" s="284" t="s">
        <v>1022</v>
      </c>
      <c r="D301" s="276" t="s">
        <v>1013</v>
      </c>
      <c r="E301" s="277" t="s">
        <v>1013</v>
      </c>
      <c r="F301" s="277" t="s">
        <v>1013</v>
      </c>
      <c r="G301" s="277" t="s">
        <v>1013</v>
      </c>
      <c r="H301" s="279" t="s">
        <v>1013</v>
      </c>
    </row>
    <row r="302" spans="1:8" s="66" customFormat="1" ht="31.5" x14ac:dyDescent="0.25">
      <c r="A302" s="282" t="s">
        <v>684</v>
      </c>
      <c r="B302" s="285" t="s">
        <v>685</v>
      </c>
      <c r="C302" s="284" t="s">
        <v>1022</v>
      </c>
      <c r="D302" s="276">
        <v>1614.4615639470014</v>
      </c>
      <c r="E302" s="276">
        <f>М!E302+МО!E302</f>
        <v>1427.5253529700003</v>
      </c>
      <c r="F302" s="276">
        <f t="shared" si="16"/>
        <v>-186.93621097700111</v>
      </c>
      <c r="G302" s="306">
        <f t="shared" si="17"/>
        <v>-11.578857939484383</v>
      </c>
      <c r="H302" s="279" t="s">
        <v>1023</v>
      </c>
    </row>
    <row r="303" spans="1:8" s="66" customFormat="1" ht="28.5" customHeight="1" x14ac:dyDescent="0.25">
      <c r="A303" s="282" t="s">
        <v>686</v>
      </c>
      <c r="B303" s="286" t="s">
        <v>639</v>
      </c>
      <c r="C303" s="284" t="s">
        <v>1022</v>
      </c>
      <c r="D303" s="276">
        <v>0</v>
      </c>
      <c r="E303" s="276">
        <f>М!E303+МО!E303</f>
        <v>0</v>
      </c>
      <c r="F303" s="276">
        <f t="shared" si="16"/>
        <v>0</v>
      </c>
      <c r="G303" s="306">
        <v>0</v>
      </c>
      <c r="H303" s="279" t="s">
        <v>1013</v>
      </c>
    </row>
    <row r="304" spans="1:8" s="66" customFormat="1" x14ac:dyDescent="0.25">
      <c r="A304" s="282" t="s">
        <v>687</v>
      </c>
      <c r="B304" s="285" t="s">
        <v>688</v>
      </c>
      <c r="C304" s="284" t="s">
        <v>1022</v>
      </c>
      <c r="D304" s="276">
        <v>4805.4972079434528</v>
      </c>
      <c r="E304" s="276">
        <f>М!E304+МО!E304</f>
        <v>4897.1464473099995</v>
      </c>
      <c r="F304" s="276">
        <f t="shared" si="16"/>
        <v>91.649239366546681</v>
      </c>
      <c r="G304" s="306">
        <f t="shared" si="17"/>
        <v>1.9071749581926949</v>
      </c>
      <c r="H304" s="279" t="s">
        <v>1013</v>
      </c>
    </row>
    <row r="305" spans="1:8" s="66" customFormat="1" x14ac:dyDescent="0.25">
      <c r="A305" s="282" t="s">
        <v>689</v>
      </c>
      <c r="B305" s="286" t="s">
        <v>639</v>
      </c>
      <c r="C305" s="284" t="s">
        <v>1022</v>
      </c>
      <c r="D305" s="276">
        <v>0</v>
      </c>
      <c r="E305" s="276">
        <f>М!E305+МО!E305</f>
        <v>38.632594430000204</v>
      </c>
      <c r="F305" s="276">
        <f t="shared" si="16"/>
        <v>38.632594430000204</v>
      </c>
      <c r="G305" s="306" t="s">
        <v>1013</v>
      </c>
      <c r="H305" s="279" t="s">
        <v>1019</v>
      </c>
    </row>
    <row r="306" spans="1:8" s="66" customFormat="1" outlineLevel="2" x14ac:dyDescent="0.25">
      <c r="A306" s="282" t="s">
        <v>690</v>
      </c>
      <c r="B306" s="285" t="s">
        <v>691</v>
      </c>
      <c r="C306" s="284" t="s">
        <v>1022</v>
      </c>
      <c r="D306" s="276">
        <v>0</v>
      </c>
      <c r="E306" s="276">
        <f>М!E306+МО!E306</f>
        <v>0</v>
      </c>
      <c r="F306" s="276">
        <f t="shared" si="16"/>
        <v>0</v>
      </c>
      <c r="G306" s="306">
        <v>0</v>
      </c>
      <c r="H306" s="279" t="s">
        <v>1013</v>
      </c>
    </row>
    <row r="307" spans="1:8" s="66" customFormat="1" outlineLevel="2" x14ac:dyDescent="0.25">
      <c r="A307" s="282" t="s">
        <v>692</v>
      </c>
      <c r="B307" s="286" t="s">
        <v>639</v>
      </c>
      <c r="C307" s="284" t="s">
        <v>1022</v>
      </c>
      <c r="D307" s="277">
        <v>0</v>
      </c>
      <c r="E307" s="276">
        <f>М!E307+МО!E307</f>
        <v>0</v>
      </c>
      <c r="F307" s="276">
        <f t="shared" si="16"/>
        <v>0</v>
      </c>
      <c r="G307" s="306">
        <v>0</v>
      </c>
      <c r="H307" s="279" t="s">
        <v>1013</v>
      </c>
    </row>
    <row r="308" spans="1:8" s="66" customFormat="1" outlineLevel="2" x14ac:dyDescent="0.25">
      <c r="A308" s="282" t="s">
        <v>693</v>
      </c>
      <c r="B308" s="285" t="s">
        <v>694</v>
      </c>
      <c r="C308" s="284" t="s">
        <v>1022</v>
      </c>
      <c r="D308" s="276">
        <v>912.82994364000001</v>
      </c>
      <c r="E308" s="276">
        <f>М!E308+МО!E308</f>
        <v>892.94799999999998</v>
      </c>
      <c r="F308" s="276">
        <f t="shared" si="16"/>
        <v>-19.881943640000031</v>
      </c>
      <c r="G308" s="306">
        <f t="shared" si="17"/>
        <v>-2.1780555927776435</v>
      </c>
      <c r="H308" s="279" t="s">
        <v>1013</v>
      </c>
    </row>
    <row r="309" spans="1:8" s="66" customFormat="1" outlineLevel="2" x14ac:dyDescent="0.25">
      <c r="A309" s="282" t="s">
        <v>695</v>
      </c>
      <c r="B309" s="286" t="s">
        <v>639</v>
      </c>
      <c r="C309" s="284" t="s">
        <v>1022</v>
      </c>
      <c r="D309" s="277">
        <v>0</v>
      </c>
      <c r="E309" s="276">
        <f>М!E309+МО!E309</f>
        <v>0</v>
      </c>
      <c r="F309" s="276">
        <f t="shared" si="16"/>
        <v>0</v>
      </c>
      <c r="G309" s="306">
        <v>0</v>
      </c>
      <c r="H309" s="279" t="s">
        <v>1013</v>
      </c>
    </row>
    <row r="310" spans="1:8" s="66" customFormat="1" x14ac:dyDescent="0.25">
      <c r="A310" s="282" t="s">
        <v>696</v>
      </c>
      <c r="B310" s="285" t="s">
        <v>697</v>
      </c>
      <c r="C310" s="284" t="s">
        <v>1022</v>
      </c>
      <c r="D310" s="277">
        <v>120122.66955465999</v>
      </c>
      <c r="E310" s="276">
        <f>М!E310+МО!E310</f>
        <v>124006.17604141</v>
      </c>
      <c r="F310" s="276">
        <f t="shared" si="16"/>
        <v>3883.5064867500041</v>
      </c>
      <c r="G310" s="306">
        <f t="shared" si="17"/>
        <v>3.232950533939702</v>
      </c>
      <c r="H310" s="279" t="s">
        <v>1013</v>
      </c>
    </row>
    <row r="311" spans="1:8" s="66" customFormat="1" ht="20.25" customHeight="1" x14ac:dyDescent="0.25">
      <c r="A311" s="282" t="s">
        <v>698</v>
      </c>
      <c r="B311" s="286" t="s">
        <v>639</v>
      </c>
      <c r="C311" s="284" t="s">
        <v>1022</v>
      </c>
      <c r="D311" s="276">
        <v>0</v>
      </c>
      <c r="E311" s="276">
        <f>М!E311+МО!E311</f>
        <v>4675.0221517600003</v>
      </c>
      <c r="F311" s="276">
        <f t="shared" si="16"/>
        <v>4675.0221517600003</v>
      </c>
      <c r="G311" s="306" t="s">
        <v>1013</v>
      </c>
      <c r="H311" s="279" t="s">
        <v>1019</v>
      </c>
    </row>
    <row r="312" spans="1:8" s="66" customFormat="1" ht="31.5" x14ac:dyDescent="0.25">
      <c r="A312" s="282" t="s">
        <v>699</v>
      </c>
      <c r="B312" s="285" t="s">
        <v>700</v>
      </c>
      <c r="C312" s="284" t="s">
        <v>1022</v>
      </c>
      <c r="D312" s="276">
        <v>23434.588234999999</v>
      </c>
      <c r="E312" s="276">
        <f>М!E312+МО!E312</f>
        <v>33508.849530099993</v>
      </c>
      <c r="F312" s="276">
        <f t="shared" si="16"/>
        <v>10074.261295099994</v>
      </c>
      <c r="G312" s="306">
        <f t="shared" si="17"/>
        <v>42.988855592751122</v>
      </c>
      <c r="H312" s="279" t="s">
        <v>1136</v>
      </c>
    </row>
    <row r="313" spans="1:8" s="66" customFormat="1" outlineLevel="2" x14ac:dyDescent="0.25">
      <c r="A313" s="282" t="s">
        <v>701</v>
      </c>
      <c r="B313" s="286" t="s">
        <v>639</v>
      </c>
      <c r="C313" s="284" t="s">
        <v>1022</v>
      </c>
      <c r="D313" s="276">
        <v>0</v>
      </c>
      <c r="E313" s="276">
        <f>М!E313+МО!E313</f>
        <v>13155.754523030029</v>
      </c>
      <c r="F313" s="276">
        <f t="shared" si="16"/>
        <v>13155.754523030029</v>
      </c>
      <c r="G313" s="306" t="s">
        <v>1013</v>
      </c>
      <c r="H313" s="279" t="s">
        <v>1019</v>
      </c>
    </row>
    <row r="314" spans="1:8" s="66" customFormat="1" ht="63" outlineLevel="2" x14ac:dyDescent="0.25">
      <c r="A314" s="282" t="s">
        <v>702</v>
      </c>
      <c r="B314" s="285" t="s">
        <v>703</v>
      </c>
      <c r="C314" s="284" t="s">
        <v>1022</v>
      </c>
      <c r="D314" s="277">
        <v>14156.138349922683</v>
      </c>
      <c r="E314" s="276">
        <f>М!E314+МО!E314</f>
        <v>12634.488562809956</v>
      </c>
      <c r="F314" s="276">
        <f t="shared" si="16"/>
        <v>-1521.6497871127267</v>
      </c>
      <c r="G314" s="306">
        <f t="shared" si="17"/>
        <v>-10.749045746088216</v>
      </c>
      <c r="H314" s="279" t="s">
        <v>1135</v>
      </c>
    </row>
    <row r="315" spans="1:8" s="66" customFormat="1" outlineLevel="2" x14ac:dyDescent="0.25">
      <c r="A315" s="282" t="s">
        <v>704</v>
      </c>
      <c r="B315" s="286" t="s">
        <v>639</v>
      </c>
      <c r="C315" s="284" t="s">
        <v>1022</v>
      </c>
      <c r="D315" s="276">
        <v>0</v>
      </c>
      <c r="E315" s="276">
        <f>М!E315+МО!E315</f>
        <v>2320.9293423099998</v>
      </c>
      <c r="F315" s="276">
        <f t="shared" si="16"/>
        <v>2320.9293423099998</v>
      </c>
      <c r="G315" s="306" t="s">
        <v>1013</v>
      </c>
      <c r="H315" s="279" t="s">
        <v>1019</v>
      </c>
    </row>
    <row r="316" spans="1:8" s="66" customFormat="1" outlineLevel="2" x14ac:dyDescent="0.25">
      <c r="A316" s="282" t="s">
        <v>1063</v>
      </c>
      <c r="B316" s="285" t="s">
        <v>1064</v>
      </c>
      <c r="C316" s="284" t="s">
        <v>1022</v>
      </c>
      <c r="D316" s="276">
        <v>6810.6249963199989</v>
      </c>
      <c r="E316" s="276">
        <f>М!E316+МО!E316</f>
        <v>6537.7443105400016</v>
      </c>
      <c r="F316" s="276">
        <f t="shared" ref="F316" si="18">E316-D316</f>
        <v>-272.88068577999729</v>
      </c>
      <c r="G316" s="306">
        <f t="shared" si="17"/>
        <v>-4.0066908092494238</v>
      </c>
      <c r="H316" s="279" t="s">
        <v>1013</v>
      </c>
    </row>
    <row r="317" spans="1:8" s="66" customFormat="1" ht="31.5" outlineLevel="2" x14ac:dyDescent="0.25">
      <c r="A317" s="282" t="s">
        <v>705</v>
      </c>
      <c r="B317" s="287" t="s">
        <v>706</v>
      </c>
      <c r="C317" s="284" t="s">
        <v>8</v>
      </c>
      <c r="D317" s="276">
        <v>110.57989991331326</v>
      </c>
      <c r="E317" s="276">
        <f>E178/(E23*1.2)*100</f>
        <v>112.61516756136017</v>
      </c>
      <c r="F317" s="276">
        <f t="shared" si="16"/>
        <v>2.0352676480469114</v>
      </c>
      <c r="G317" s="306">
        <f t="shared" si="17"/>
        <v>1.8405403239127687</v>
      </c>
      <c r="H317" s="279" t="s">
        <v>1013</v>
      </c>
    </row>
    <row r="318" spans="1:8" s="66" customFormat="1" x14ac:dyDescent="0.25">
      <c r="A318" s="282" t="s">
        <v>707</v>
      </c>
      <c r="B318" s="285" t="s">
        <v>708</v>
      </c>
      <c r="C318" s="284" t="s">
        <v>8</v>
      </c>
      <c r="D318" s="320" t="s">
        <v>1013</v>
      </c>
      <c r="E318" s="277" t="s">
        <v>1013</v>
      </c>
      <c r="F318" s="277" t="s">
        <v>1013</v>
      </c>
      <c r="G318" s="277" t="s">
        <v>1013</v>
      </c>
      <c r="H318" s="279" t="s">
        <v>1013</v>
      </c>
    </row>
    <row r="319" spans="1:8" ht="31.5" outlineLevel="3" x14ac:dyDescent="0.25">
      <c r="A319" s="282" t="s">
        <v>709</v>
      </c>
      <c r="B319" s="285" t="s">
        <v>710</v>
      </c>
      <c r="C319" s="284" t="s">
        <v>8</v>
      </c>
      <c r="D319" s="320" t="s">
        <v>1013</v>
      </c>
      <c r="E319" s="277" t="s">
        <v>1013</v>
      </c>
      <c r="F319" s="277" t="s">
        <v>1013</v>
      </c>
      <c r="G319" s="277" t="s">
        <v>1013</v>
      </c>
      <c r="H319" s="279" t="s">
        <v>1013</v>
      </c>
    </row>
    <row r="320" spans="1:8" ht="31.5" outlineLevel="3" x14ac:dyDescent="0.25">
      <c r="A320" s="282" t="s">
        <v>711</v>
      </c>
      <c r="B320" s="285" t="s">
        <v>712</v>
      </c>
      <c r="C320" s="284" t="s">
        <v>8</v>
      </c>
      <c r="D320" s="320" t="s">
        <v>1013</v>
      </c>
      <c r="E320" s="277" t="s">
        <v>1013</v>
      </c>
      <c r="F320" s="277" t="s">
        <v>1013</v>
      </c>
      <c r="G320" s="277" t="s">
        <v>1013</v>
      </c>
      <c r="H320" s="279" t="s">
        <v>1013</v>
      </c>
    </row>
    <row r="321" spans="1:8" ht="31.5" outlineLevel="3" x14ac:dyDescent="0.25">
      <c r="A321" s="282" t="s">
        <v>713</v>
      </c>
      <c r="B321" s="285" t="s">
        <v>714</v>
      </c>
      <c r="C321" s="284" t="s">
        <v>8</v>
      </c>
      <c r="D321" s="320" t="s">
        <v>1013</v>
      </c>
      <c r="E321" s="277" t="s">
        <v>1013</v>
      </c>
      <c r="F321" s="277" t="s">
        <v>1013</v>
      </c>
      <c r="G321" s="277" t="s">
        <v>1013</v>
      </c>
      <c r="H321" s="279" t="s">
        <v>1013</v>
      </c>
    </row>
    <row r="322" spans="1:8" outlineLevel="3" x14ac:dyDescent="0.25">
      <c r="A322" s="282" t="s">
        <v>715</v>
      </c>
      <c r="B322" s="288" t="s">
        <v>716</v>
      </c>
      <c r="C322" s="284" t="s">
        <v>8</v>
      </c>
      <c r="D322" s="320" t="s">
        <v>1013</v>
      </c>
      <c r="E322" s="277" t="s">
        <v>1013</v>
      </c>
      <c r="F322" s="277" t="s">
        <v>1013</v>
      </c>
      <c r="G322" s="277" t="s">
        <v>1013</v>
      </c>
      <c r="H322" s="279" t="s">
        <v>1013</v>
      </c>
    </row>
    <row r="323" spans="1:8" outlineLevel="3" x14ac:dyDescent="0.25">
      <c r="A323" s="282" t="s">
        <v>717</v>
      </c>
      <c r="B323" s="288" t="s">
        <v>718</v>
      </c>
      <c r="C323" s="420" t="s">
        <v>8</v>
      </c>
      <c r="D323" s="321">
        <v>98.837087627144584</v>
      </c>
      <c r="E323" s="321">
        <f>E184/(E29*1.2)*100</f>
        <v>98.786711265367529</v>
      </c>
      <c r="F323" s="321">
        <f t="shared" ref="F323" si="19">E323-D323</f>
        <v>-5.0376361777054512E-2</v>
      </c>
      <c r="G323" s="306">
        <f t="shared" ref="G323" si="20">F323/D323*100</f>
        <v>-5.0969087603122742E-2</v>
      </c>
      <c r="H323" s="279" t="s">
        <v>1013</v>
      </c>
    </row>
    <row r="324" spans="1:8" outlineLevel="3" x14ac:dyDescent="0.25">
      <c r="A324" s="417" t="s">
        <v>719</v>
      </c>
      <c r="B324" s="421" t="s">
        <v>720</v>
      </c>
      <c r="C324" s="419" t="s">
        <v>8</v>
      </c>
      <c r="D324" s="490" t="s">
        <v>1013</v>
      </c>
      <c r="E324" s="322" t="s">
        <v>1013</v>
      </c>
      <c r="F324" s="277" t="s">
        <v>1013</v>
      </c>
      <c r="G324" s="277" t="s">
        <v>1013</v>
      </c>
      <c r="H324" s="323" t="s">
        <v>1013</v>
      </c>
    </row>
    <row r="325" spans="1:8" outlineLevel="3" x14ac:dyDescent="0.25">
      <c r="A325" s="282" t="s">
        <v>721</v>
      </c>
      <c r="B325" s="288" t="s">
        <v>722</v>
      </c>
      <c r="C325" s="284" t="s">
        <v>8</v>
      </c>
      <c r="D325" s="277" t="s">
        <v>1013</v>
      </c>
      <c r="E325" s="324" t="s">
        <v>1013</v>
      </c>
      <c r="F325" s="277" t="s">
        <v>1013</v>
      </c>
      <c r="G325" s="277" t="s">
        <v>1013</v>
      </c>
      <c r="H325" s="279" t="s">
        <v>1013</v>
      </c>
    </row>
    <row r="326" spans="1:8" outlineLevel="3" x14ac:dyDescent="0.25">
      <c r="A326" s="282" t="s">
        <v>723</v>
      </c>
      <c r="B326" s="288" t="s">
        <v>724</v>
      </c>
      <c r="C326" s="284" t="s">
        <v>8</v>
      </c>
      <c r="D326" s="277" t="s">
        <v>1013</v>
      </c>
      <c r="E326" s="324" t="s">
        <v>1013</v>
      </c>
      <c r="F326" s="277" t="s">
        <v>1013</v>
      </c>
      <c r="G326" s="277" t="s">
        <v>1013</v>
      </c>
      <c r="H326" s="325" t="s">
        <v>1013</v>
      </c>
    </row>
    <row r="327" spans="1:8" ht="31.5" outlineLevel="3" x14ac:dyDescent="0.25">
      <c r="A327" s="282" t="s">
        <v>725</v>
      </c>
      <c r="B327" s="285" t="s">
        <v>726</v>
      </c>
      <c r="C327" s="284" t="s">
        <v>8</v>
      </c>
      <c r="D327" s="277" t="s">
        <v>1013</v>
      </c>
      <c r="E327" s="324" t="s">
        <v>1013</v>
      </c>
      <c r="F327" s="277" t="s">
        <v>1013</v>
      </c>
      <c r="G327" s="277" t="s">
        <v>1013</v>
      </c>
      <c r="H327" s="325" t="s">
        <v>1013</v>
      </c>
    </row>
    <row r="328" spans="1:8" outlineLevel="3" x14ac:dyDescent="0.25">
      <c r="A328" s="282" t="s">
        <v>727</v>
      </c>
      <c r="B328" s="422" t="s">
        <v>206</v>
      </c>
      <c r="C328" s="284" t="s">
        <v>8</v>
      </c>
      <c r="D328" s="277" t="s">
        <v>1013</v>
      </c>
      <c r="E328" s="324" t="s">
        <v>1013</v>
      </c>
      <c r="F328" s="277" t="s">
        <v>1013</v>
      </c>
      <c r="G328" s="277" t="s">
        <v>1013</v>
      </c>
      <c r="H328" s="325" t="s">
        <v>1013</v>
      </c>
    </row>
    <row r="329" spans="1:8" ht="16.5" outlineLevel="3" thickBot="1" x14ac:dyDescent="0.3">
      <c r="A329" s="414" t="s">
        <v>728</v>
      </c>
      <c r="B329" s="423" t="s">
        <v>207</v>
      </c>
      <c r="C329" s="416" t="s">
        <v>8</v>
      </c>
      <c r="D329" s="290" t="s">
        <v>1013</v>
      </c>
      <c r="E329" s="326" t="s">
        <v>1013</v>
      </c>
      <c r="F329" s="290" t="s">
        <v>1013</v>
      </c>
      <c r="G329" s="290" t="s">
        <v>1013</v>
      </c>
      <c r="H329" s="327" t="s">
        <v>1013</v>
      </c>
    </row>
    <row r="330" spans="1:8" ht="19.5" outlineLevel="3" thickBot="1" x14ac:dyDescent="0.3">
      <c r="A330" s="657" t="s">
        <v>1088</v>
      </c>
      <c r="B330" s="658"/>
      <c r="C330" s="658"/>
      <c r="D330" s="658"/>
      <c r="E330" s="658"/>
      <c r="F330" s="658"/>
      <c r="G330" s="658"/>
      <c r="H330" s="659"/>
    </row>
    <row r="331" spans="1:8" outlineLevel="3" x14ac:dyDescent="0.25">
      <c r="A331" s="406" t="s">
        <v>730</v>
      </c>
      <c r="B331" s="407" t="s">
        <v>731</v>
      </c>
      <c r="C331" s="408" t="s">
        <v>476</v>
      </c>
      <c r="D331" s="303"/>
      <c r="E331" s="303"/>
      <c r="F331" s="303"/>
      <c r="G331" s="303"/>
      <c r="H331" s="328"/>
    </row>
    <row r="332" spans="1:8" outlineLevel="3" x14ac:dyDescent="0.25">
      <c r="A332" s="282" t="s">
        <v>733</v>
      </c>
      <c r="B332" s="287" t="s">
        <v>734</v>
      </c>
      <c r="C332" s="284" t="s">
        <v>1</v>
      </c>
      <c r="D332" s="277" t="s">
        <v>1013</v>
      </c>
      <c r="E332" s="277" t="s">
        <v>476</v>
      </c>
      <c r="F332" s="277" t="s">
        <v>476</v>
      </c>
      <c r="G332" s="277" t="s">
        <v>476</v>
      </c>
      <c r="H332" s="329" t="s">
        <v>476</v>
      </c>
    </row>
    <row r="333" spans="1:8" outlineLevel="3" x14ac:dyDescent="0.25">
      <c r="A333" s="282" t="s">
        <v>735</v>
      </c>
      <c r="B333" s="287" t="s">
        <v>736</v>
      </c>
      <c r="C333" s="284" t="s">
        <v>737</v>
      </c>
      <c r="D333" s="277" t="s">
        <v>1013</v>
      </c>
      <c r="E333" s="277" t="s">
        <v>476</v>
      </c>
      <c r="F333" s="277" t="s">
        <v>476</v>
      </c>
      <c r="G333" s="277" t="s">
        <v>476</v>
      </c>
      <c r="H333" s="329" t="s">
        <v>476</v>
      </c>
    </row>
    <row r="334" spans="1:8" outlineLevel="3" x14ac:dyDescent="0.25">
      <c r="A334" s="282" t="s">
        <v>738</v>
      </c>
      <c r="B334" s="287" t="s">
        <v>739</v>
      </c>
      <c r="C334" s="284" t="s">
        <v>1</v>
      </c>
      <c r="D334" s="277" t="s">
        <v>1013</v>
      </c>
      <c r="E334" s="277" t="s">
        <v>476</v>
      </c>
      <c r="F334" s="277" t="s">
        <v>476</v>
      </c>
      <c r="G334" s="277" t="s">
        <v>476</v>
      </c>
      <c r="H334" s="329" t="s">
        <v>476</v>
      </c>
    </row>
    <row r="335" spans="1:8" outlineLevel="3" x14ac:dyDescent="0.25">
      <c r="A335" s="282" t="s">
        <v>740</v>
      </c>
      <c r="B335" s="287" t="s">
        <v>741</v>
      </c>
      <c r="C335" s="284" t="s">
        <v>737</v>
      </c>
      <c r="D335" s="277" t="s">
        <v>1013</v>
      </c>
      <c r="E335" s="277" t="s">
        <v>476</v>
      </c>
      <c r="F335" s="277" t="s">
        <v>476</v>
      </c>
      <c r="G335" s="277" t="s">
        <v>476</v>
      </c>
      <c r="H335" s="329" t="s">
        <v>476</v>
      </c>
    </row>
    <row r="336" spans="1:8" outlineLevel="3" x14ac:dyDescent="0.25">
      <c r="A336" s="282" t="s">
        <v>742</v>
      </c>
      <c r="B336" s="287" t="s">
        <v>743</v>
      </c>
      <c r="C336" s="420" t="s">
        <v>1065</v>
      </c>
      <c r="D336" s="277" t="s">
        <v>1013</v>
      </c>
      <c r="E336" s="277" t="s">
        <v>476</v>
      </c>
      <c r="F336" s="277" t="s">
        <v>476</v>
      </c>
      <c r="G336" s="277" t="s">
        <v>476</v>
      </c>
      <c r="H336" s="329" t="s">
        <v>476</v>
      </c>
    </row>
    <row r="337" spans="1:8" outlineLevel="3" x14ac:dyDescent="0.25">
      <c r="A337" s="282" t="s">
        <v>745</v>
      </c>
      <c r="B337" s="287" t="s">
        <v>746</v>
      </c>
      <c r="C337" s="284" t="s">
        <v>476</v>
      </c>
      <c r="D337" s="276"/>
      <c r="E337" s="276"/>
      <c r="F337" s="276"/>
      <c r="G337" s="276"/>
      <c r="H337" s="330"/>
    </row>
    <row r="338" spans="1:8" outlineLevel="3" x14ac:dyDescent="0.25">
      <c r="A338" s="282" t="s">
        <v>747</v>
      </c>
      <c r="B338" s="285" t="s">
        <v>748</v>
      </c>
      <c r="C338" s="420" t="s">
        <v>1065</v>
      </c>
      <c r="D338" s="277" t="s">
        <v>1013</v>
      </c>
      <c r="E338" s="277" t="s">
        <v>476</v>
      </c>
      <c r="F338" s="277" t="s">
        <v>476</v>
      </c>
      <c r="G338" s="277" t="s">
        <v>476</v>
      </c>
      <c r="H338" s="329" t="s">
        <v>476</v>
      </c>
    </row>
    <row r="339" spans="1:8" outlineLevel="3" x14ac:dyDescent="0.25">
      <c r="A339" s="282" t="s">
        <v>749</v>
      </c>
      <c r="B339" s="285" t="s">
        <v>750</v>
      </c>
      <c r="C339" s="420" t="s">
        <v>1066</v>
      </c>
      <c r="D339" s="277" t="s">
        <v>1013</v>
      </c>
      <c r="E339" s="277" t="s">
        <v>476</v>
      </c>
      <c r="F339" s="277" t="s">
        <v>476</v>
      </c>
      <c r="G339" s="277" t="s">
        <v>476</v>
      </c>
      <c r="H339" s="329" t="s">
        <v>476</v>
      </c>
    </row>
    <row r="340" spans="1:8" ht="26.25" customHeight="1" x14ac:dyDescent="0.25">
      <c r="A340" s="282" t="s">
        <v>752</v>
      </c>
      <c r="B340" s="287" t="s">
        <v>753</v>
      </c>
      <c r="C340" s="284" t="s">
        <v>476</v>
      </c>
      <c r="D340" s="276"/>
      <c r="E340" s="276"/>
      <c r="F340" s="276"/>
      <c r="G340" s="276"/>
      <c r="H340" s="330"/>
    </row>
    <row r="341" spans="1:8" x14ac:dyDescent="0.25">
      <c r="A341" s="282" t="s">
        <v>754</v>
      </c>
      <c r="B341" s="285" t="s">
        <v>748</v>
      </c>
      <c r="C341" s="420" t="s">
        <v>1065</v>
      </c>
      <c r="D341" s="277" t="s">
        <v>1013</v>
      </c>
      <c r="E341" s="277" t="s">
        <v>476</v>
      </c>
      <c r="F341" s="277" t="s">
        <v>476</v>
      </c>
      <c r="G341" s="277" t="s">
        <v>476</v>
      </c>
      <c r="H341" s="329" t="s">
        <v>476</v>
      </c>
    </row>
    <row r="342" spans="1:8" x14ac:dyDescent="0.25">
      <c r="A342" s="282" t="s">
        <v>755</v>
      </c>
      <c r="B342" s="285" t="s">
        <v>756</v>
      </c>
      <c r="C342" s="284" t="s">
        <v>1</v>
      </c>
      <c r="D342" s="277" t="s">
        <v>1013</v>
      </c>
      <c r="E342" s="277" t="s">
        <v>476</v>
      </c>
      <c r="F342" s="277" t="s">
        <v>476</v>
      </c>
      <c r="G342" s="277" t="s">
        <v>476</v>
      </c>
      <c r="H342" s="329" t="s">
        <v>476</v>
      </c>
    </row>
    <row r="343" spans="1:8" x14ac:dyDescent="0.25">
      <c r="A343" s="282" t="s">
        <v>757</v>
      </c>
      <c r="B343" s="285" t="s">
        <v>750</v>
      </c>
      <c r="C343" s="420" t="s">
        <v>1066</v>
      </c>
      <c r="D343" s="277" t="s">
        <v>1013</v>
      </c>
      <c r="E343" s="277" t="s">
        <v>476</v>
      </c>
      <c r="F343" s="277" t="s">
        <v>476</v>
      </c>
      <c r="G343" s="277" t="s">
        <v>476</v>
      </c>
      <c r="H343" s="329" t="s">
        <v>476</v>
      </c>
    </row>
    <row r="344" spans="1:8" x14ac:dyDescent="0.25">
      <c r="A344" s="282" t="s">
        <v>758</v>
      </c>
      <c r="B344" s="287" t="s">
        <v>759</v>
      </c>
      <c r="C344" s="284" t="s">
        <v>476</v>
      </c>
      <c r="D344" s="276"/>
      <c r="E344" s="276"/>
      <c r="F344" s="276"/>
      <c r="G344" s="276"/>
      <c r="H344" s="330"/>
    </row>
    <row r="345" spans="1:8" x14ac:dyDescent="0.25">
      <c r="A345" s="282" t="s">
        <v>760</v>
      </c>
      <c r="B345" s="285" t="s">
        <v>748</v>
      </c>
      <c r="C345" s="420" t="s">
        <v>1065</v>
      </c>
      <c r="D345" s="277" t="s">
        <v>1013</v>
      </c>
      <c r="E345" s="277" t="s">
        <v>476</v>
      </c>
      <c r="F345" s="277" t="s">
        <v>476</v>
      </c>
      <c r="G345" s="277" t="s">
        <v>476</v>
      </c>
      <c r="H345" s="329" t="s">
        <v>476</v>
      </c>
    </row>
    <row r="346" spans="1:8" x14ac:dyDescent="0.25">
      <c r="A346" s="282" t="s">
        <v>761</v>
      </c>
      <c r="B346" s="285" t="s">
        <v>750</v>
      </c>
      <c r="C346" s="420" t="s">
        <v>1066</v>
      </c>
      <c r="D346" s="277" t="s">
        <v>1013</v>
      </c>
      <c r="E346" s="277" t="s">
        <v>476</v>
      </c>
      <c r="F346" s="277" t="s">
        <v>476</v>
      </c>
      <c r="G346" s="277" t="s">
        <v>476</v>
      </c>
      <c r="H346" s="329" t="s">
        <v>476</v>
      </c>
    </row>
    <row r="347" spans="1:8" x14ac:dyDescent="0.25">
      <c r="A347" s="282" t="s">
        <v>762</v>
      </c>
      <c r="B347" s="287" t="s">
        <v>763</v>
      </c>
      <c r="C347" s="284" t="s">
        <v>476</v>
      </c>
      <c r="D347" s="276"/>
      <c r="E347" s="276"/>
      <c r="F347" s="276"/>
      <c r="G347" s="276"/>
      <c r="H347" s="330"/>
    </row>
    <row r="348" spans="1:8" x14ac:dyDescent="0.25">
      <c r="A348" s="282" t="s">
        <v>764</v>
      </c>
      <c r="B348" s="285" t="s">
        <v>748</v>
      </c>
      <c r="C348" s="420" t="s">
        <v>1065</v>
      </c>
      <c r="D348" s="277" t="s">
        <v>1013</v>
      </c>
      <c r="E348" s="277" t="s">
        <v>476</v>
      </c>
      <c r="F348" s="277" t="s">
        <v>476</v>
      </c>
      <c r="G348" s="277" t="s">
        <v>476</v>
      </c>
      <c r="H348" s="329" t="s">
        <v>476</v>
      </c>
    </row>
    <row r="349" spans="1:8" x14ac:dyDescent="0.25">
      <c r="A349" s="282" t="s">
        <v>765</v>
      </c>
      <c r="B349" s="285" t="s">
        <v>756</v>
      </c>
      <c r="C349" s="284" t="s">
        <v>1</v>
      </c>
      <c r="D349" s="277" t="s">
        <v>1013</v>
      </c>
      <c r="E349" s="277" t="s">
        <v>476</v>
      </c>
      <c r="F349" s="277" t="s">
        <v>476</v>
      </c>
      <c r="G349" s="277" t="s">
        <v>476</v>
      </c>
      <c r="H349" s="329" t="s">
        <v>476</v>
      </c>
    </row>
    <row r="350" spans="1:8" x14ac:dyDescent="0.25">
      <c r="A350" s="282" t="s">
        <v>766</v>
      </c>
      <c r="B350" s="285" t="s">
        <v>750</v>
      </c>
      <c r="C350" s="420" t="s">
        <v>1066</v>
      </c>
      <c r="D350" s="277" t="s">
        <v>1013</v>
      </c>
      <c r="E350" s="277" t="s">
        <v>476</v>
      </c>
      <c r="F350" s="277" t="s">
        <v>476</v>
      </c>
      <c r="G350" s="277" t="s">
        <v>476</v>
      </c>
      <c r="H350" s="329" t="s">
        <v>476</v>
      </c>
    </row>
    <row r="351" spans="1:8" outlineLevel="1" x14ac:dyDescent="0.25">
      <c r="A351" s="417" t="s">
        <v>767</v>
      </c>
      <c r="B351" s="418" t="s">
        <v>768</v>
      </c>
      <c r="C351" s="419" t="s">
        <v>476</v>
      </c>
      <c r="D351" s="276"/>
      <c r="E351" s="276"/>
      <c r="F351" s="276"/>
      <c r="G351" s="276"/>
      <c r="H351" s="330"/>
    </row>
    <row r="352" spans="1:8" outlineLevel="1" x14ac:dyDescent="0.25">
      <c r="A352" s="282" t="s">
        <v>769</v>
      </c>
      <c r="B352" s="287" t="s">
        <v>770</v>
      </c>
      <c r="C352" s="420" t="s">
        <v>1065</v>
      </c>
      <c r="D352" s="277">
        <v>96613.564072650886</v>
      </c>
      <c r="E352" s="276">
        <f>М!E352+МО!E352</f>
        <v>96822.428983685502</v>
      </c>
      <c r="F352" s="276">
        <f t="shared" ref="F352" si="21">E352-D352</f>
        <v>208.86491103461594</v>
      </c>
      <c r="G352" s="306">
        <f t="shared" ref="G352" si="22">F352/D352*100</f>
        <v>0.21618590830326367</v>
      </c>
      <c r="H352" s="330" t="s">
        <v>476</v>
      </c>
    </row>
    <row r="353" spans="1:8" ht="31.5" outlineLevel="1" x14ac:dyDescent="0.25">
      <c r="A353" s="282" t="s">
        <v>771</v>
      </c>
      <c r="B353" s="285" t="s">
        <v>772</v>
      </c>
      <c r="C353" s="420" t="s">
        <v>1065</v>
      </c>
      <c r="D353" s="276" t="s">
        <v>1013</v>
      </c>
      <c r="E353" s="276" t="s">
        <v>1013</v>
      </c>
      <c r="F353" s="276" t="s">
        <v>1013</v>
      </c>
      <c r="G353" s="276" t="s">
        <v>1013</v>
      </c>
      <c r="H353" s="279" t="s">
        <v>1013</v>
      </c>
    </row>
    <row r="354" spans="1:8" outlineLevel="1" x14ac:dyDescent="0.25">
      <c r="A354" s="282" t="s">
        <v>773</v>
      </c>
      <c r="B354" s="422" t="s">
        <v>774</v>
      </c>
      <c r="C354" s="420" t="s">
        <v>1065</v>
      </c>
      <c r="D354" s="276" t="s">
        <v>1013</v>
      </c>
      <c r="E354" s="276" t="s">
        <v>1013</v>
      </c>
      <c r="F354" s="276" t="s">
        <v>1013</v>
      </c>
      <c r="G354" s="276" t="s">
        <v>1013</v>
      </c>
      <c r="H354" s="279" t="s">
        <v>1013</v>
      </c>
    </row>
    <row r="355" spans="1:8" outlineLevel="1" x14ac:dyDescent="0.25">
      <c r="A355" s="282" t="s">
        <v>775</v>
      </c>
      <c r="B355" s="422" t="s">
        <v>776</v>
      </c>
      <c r="C355" s="420" t="s">
        <v>1065</v>
      </c>
      <c r="D355" s="276" t="s">
        <v>1013</v>
      </c>
      <c r="E355" s="276" t="s">
        <v>1013</v>
      </c>
      <c r="F355" s="276" t="s">
        <v>1013</v>
      </c>
      <c r="G355" s="276" t="s">
        <v>1013</v>
      </c>
      <c r="H355" s="279" t="s">
        <v>1013</v>
      </c>
    </row>
    <row r="356" spans="1:8" outlineLevel="1" x14ac:dyDescent="0.25">
      <c r="A356" s="282" t="s">
        <v>777</v>
      </c>
      <c r="B356" s="287" t="s">
        <v>778</v>
      </c>
      <c r="C356" s="420" t="s">
        <v>1065</v>
      </c>
      <c r="D356" s="277">
        <v>7928.8546799998876</v>
      </c>
      <c r="E356" s="276">
        <f>М!E356+МО!E356</f>
        <v>7881.4805520125101</v>
      </c>
      <c r="F356" s="276">
        <f t="shared" ref="F356:F379" si="23">E356-D356</f>
        <v>-47.374127987377506</v>
      </c>
      <c r="G356" s="306">
        <f t="shared" ref="G356:G379" si="24">F356/D356*100</f>
        <v>-0.5974901785862744</v>
      </c>
      <c r="H356" s="279" t="s">
        <v>1013</v>
      </c>
    </row>
    <row r="357" spans="1:8" outlineLevel="1" x14ac:dyDescent="0.25">
      <c r="A357" s="282" t="s">
        <v>779</v>
      </c>
      <c r="B357" s="287" t="s">
        <v>1067</v>
      </c>
      <c r="C357" s="284" t="s">
        <v>1</v>
      </c>
      <c r="D357" s="277">
        <v>15048.812600000001</v>
      </c>
      <c r="E357" s="276">
        <f>М!E357+МО!E357</f>
        <v>15001.291999999999</v>
      </c>
      <c r="F357" s="276">
        <f t="shared" si="23"/>
        <v>-47.52060000000165</v>
      </c>
      <c r="G357" s="306">
        <f t="shared" si="24"/>
        <v>-0.31577640883109703</v>
      </c>
      <c r="H357" s="279" t="s">
        <v>1013</v>
      </c>
    </row>
    <row r="358" spans="1:8" ht="31.5" outlineLevel="1" x14ac:dyDescent="0.25">
      <c r="A358" s="282" t="s">
        <v>781</v>
      </c>
      <c r="B358" s="285" t="s">
        <v>782</v>
      </c>
      <c r="C358" s="284" t="s">
        <v>1</v>
      </c>
      <c r="D358" s="276" t="s">
        <v>1013</v>
      </c>
      <c r="E358" s="276" t="s">
        <v>1013</v>
      </c>
      <c r="F358" s="276" t="s">
        <v>1013</v>
      </c>
      <c r="G358" s="276" t="s">
        <v>1013</v>
      </c>
      <c r="H358" s="279" t="s">
        <v>1013</v>
      </c>
    </row>
    <row r="359" spans="1:8" outlineLevel="1" x14ac:dyDescent="0.25">
      <c r="A359" s="282" t="s">
        <v>783</v>
      </c>
      <c r="B359" s="422" t="s">
        <v>774</v>
      </c>
      <c r="C359" s="284" t="s">
        <v>1</v>
      </c>
      <c r="D359" s="276" t="s">
        <v>1013</v>
      </c>
      <c r="E359" s="276" t="s">
        <v>1013</v>
      </c>
      <c r="F359" s="276" t="s">
        <v>1013</v>
      </c>
      <c r="G359" s="276" t="s">
        <v>1013</v>
      </c>
      <c r="H359" s="279" t="s">
        <v>1013</v>
      </c>
    </row>
    <row r="360" spans="1:8" outlineLevel="1" x14ac:dyDescent="0.25">
      <c r="A360" s="282" t="s">
        <v>784</v>
      </c>
      <c r="B360" s="422" t="s">
        <v>776</v>
      </c>
      <c r="C360" s="284" t="s">
        <v>1</v>
      </c>
      <c r="D360" s="276" t="s">
        <v>1013</v>
      </c>
      <c r="E360" s="276" t="s">
        <v>1013</v>
      </c>
      <c r="F360" s="276" t="s">
        <v>1013</v>
      </c>
      <c r="G360" s="276" t="s">
        <v>1013</v>
      </c>
      <c r="H360" s="279" t="s">
        <v>1013</v>
      </c>
    </row>
    <row r="361" spans="1:8" outlineLevel="1" x14ac:dyDescent="0.25">
      <c r="A361" s="282" t="s">
        <v>785</v>
      </c>
      <c r="B361" s="287" t="s">
        <v>786</v>
      </c>
      <c r="C361" s="284" t="s">
        <v>787</v>
      </c>
      <c r="D361" s="277">
        <v>2580656.11281789</v>
      </c>
      <c r="E361" s="276">
        <f>М!E361+МО!E361</f>
        <v>2595906.8558183196</v>
      </c>
      <c r="F361" s="276">
        <f t="shared" si="23"/>
        <v>15250.743000429589</v>
      </c>
      <c r="G361" s="306">
        <f t="shared" si="24"/>
        <v>0.59096378338363265</v>
      </c>
      <c r="H361" s="279" t="s">
        <v>1013</v>
      </c>
    </row>
    <row r="362" spans="1:8" ht="31.5" outlineLevel="1" x14ac:dyDescent="0.25">
      <c r="A362" s="282" t="s">
        <v>788</v>
      </c>
      <c r="B362" s="287" t="s">
        <v>1068</v>
      </c>
      <c r="C362" s="420" t="s">
        <v>1022</v>
      </c>
      <c r="D362" s="276">
        <v>120048.19686030687</v>
      </c>
      <c r="E362" s="276">
        <f>E29-E63-E64-E57</f>
        <v>120108.5065912298</v>
      </c>
      <c r="F362" s="276">
        <f t="shared" si="23"/>
        <v>60.30973092293425</v>
      </c>
      <c r="G362" s="306">
        <f t="shared" si="24"/>
        <v>5.023793151438434E-2</v>
      </c>
      <c r="H362" s="279" t="s">
        <v>1013</v>
      </c>
    </row>
    <row r="363" spans="1:8" outlineLevel="1" x14ac:dyDescent="0.25">
      <c r="A363" s="282" t="s">
        <v>790</v>
      </c>
      <c r="B363" s="411" t="s">
        <v>791</v>
      </c>
      <c r="C363" s="284" t="s">
        <v>476</v>
      </c>
      <c r="D363" s="481"/>
      <c r="E363" s="276"/>
      <c r="F363" s="276"/>
      <c r="G363" s="306"/>
      <c r="H363" s="279"/>
    </row>
    <row r="364" spans="1:8" outlineLevel="1" x14ac:dyDescent="0.25">
      <c r="A364" s="282" t="s">
        <v>792</v>
      </c>
      <c r="B364" s="287" t="s">
        <v>793</v>
      </c>
      <c r="C364" s="420" t="s">
        <v>1065</v>
      </c>
      <c r="D364" s="481" t="s">
        <v>1013</v>
      </c>
      <c r="E364" s="276" t="s">
        <v>476</v>
      </c>
      <c r="F364" s="276" t="s">
        <v>1013</v>
      </c>
      <c r="G364" s="306" t="s">
        <v>1013</v>
      </c>
      <c r="H364" s="279" t="s">
        <v>1013</v>
      </c>
    </row>
    <row r="365" spans="1:8" outlineLevel="1" x14ac:dyDescent="0.25">
      <c r="A365" s="282" t="s">
        <v>794</v>
      </c>
      <c r="B365" s="287" t="s">
        <v>795</v>
      </c>
      <c r="C365" s="284" t="s">
        <v>737</v>
      </c>
      <c r="D365" s="481" t="s">
        <v>1013</v>
      </c>
      <c r="E365" s="276" t="s">
        <v>476</v>
      </c>
      <c r="F365" s="276" t="s">
        <v>1013</v>
      </c>
      <c r="G365" s="306" t="s">
        <v>1013</v>
      </c>
      <c r="H365" s="279" t="s">
        <v>1013</v>
      </c>
    </row>
    <row r="366" spans="1:8" ht="47.25" outlineLevel="1" x14ac:dyDescent="0.25">
      <c r="A366" s="282" t="s">
        <v>796</v>
      </c>
      <c r="B366" s="287" t="s">
        <v>797</v>
      </c>
      <c r="C366" s="420" t="s">
        <v>1022</v>
      </c>
      <c r="D366" s="481" t="s">
        <v>1013</v>
      </c>
      <c r="E366" s="276" t="s">
        <v>476</v>
      </c>
      <c r="F366" s="276" t="s">
        <v>1013</v>
      </c>
      <c r="G366" s="306" t="s">
        <v>1013</v>
      </c>
      <c r="H366" s="279" t="s">
        <v>1013</v>
      </c>
    </row>
    <row r="367" spans="1:8" ht="31.5" x14ac:dyDescent="0.25">
      <c r="A367" s="282" t="s">
        <v>798</v>
      </c>
      <c r="B367" s="287" t="s">
        <v>799</v>
      </c>
      <c r="C367" s="420" t="s">
        <v>1022</v>
      </c>
      <c r="D367" s="481" t="s">
        <v>1013</v>
      </c>
      <c r="E367" s="276" t="s">
        <v>476</v>
      </c>
      <c r="F367" s="276" t="s">
        <v>1013</v>
      </c>
      <c r="G367" s="306" t="s">
        <v>1013</v>
      </c>
      <c r="H367" s="279" t="s">
        <v>1013</v>
      </c>
    </row>
    <row r="368" spans="1:8" x14ac:dyDescent="0.25">
      <c r="A368" s="282" t="s">
        <v>800</v>
      </c>
      <c r="B368" s="411" t="s">
        <v>801</v>
      </c>
      <c r="C368" s="424" t="s">
        <v>476</v>
      </c>
      <c r="D368" s="481"/>
      <c r="E368" s="276"/>
      <c r="F368" s="276"/>
      <c r="G368" s="306"/>
      <c r="H368" s="279"/>
    </row>
    <row r="369" spans="1:8" x14ac:dyDescent="0.25">
      <c r="A369" s="282" t="s">
        <v>802</v>
      </c>
      <c r="B369" s="287" t="s">
        <v>803</v>
      </c>
      <c r="C369" s="284" t="s">
        <v>1</v>
      </c>
      <c r="D369" s="481" t="s">
        <v>1013</v>
      </c>
      <c r="E369" s="276" t="s">
        <v>476</v>
      </c>
      <c r="F369" s="276" t="s">
        <v>1013</v>
      </c>
      <c r="G369" s="306" t="s">
        <v>1013</v>
      </c>
      <c r="H369" s="279" t="s">
        <v>1013</v>
      </c>
    </row>
    <row r="370" spans="1:8" s="149" customFormat="1" ht="67.5" customHeight="1" x14ac:dyDescent="0.25">
      <c r="A370" s="282" t="s">
        <v>804</v>
      </c>
      <c r="B370" s="285" t="s">
        <v>805</v>
      </c>
      <c r="C370" s="284" t="s">
        <v>1</v>
      </c>
      <c r="D370" s="481" t="s">
        <v>1013</v>
      </c>
      <c r="E370" s="276" t="s">
        <v>476</v>
      </c>
      <c r="F370" s="276" t="s">
        <v>1013</v>
      </c>
      <c r="G370" s="306" t="s">
        <v>1013</v>
      </c>
      <c r="H370" s="279" t="s">
        <v>1013</v>
      </c>
    </row>
    <row r="371" spans="1:8" s="149" customFormat="1" ht="47.25" x14ac:dyDescent="0.25">
      <c r="A371" s="282" t="s">
        <v>806</v>
      </c>
      <c r="B371" s="285" t="s">
        <v>807</v>
      </c>
      <c r="C371" s="284" t="s">
        <v>1</v>
      </c>
      <c r="D371" s="481" t="s">
        <v>1013</v>
      </c>
      <c r="E371" s="276" t="s">
        <v>476</v>
      </c>
      <c r="F371" s="276" t="s">
        <v>1013</v>
      </c>
      <c r="G371" s="306" t="s">
        <v>1013</v>
      </c>
      <c r="H371" s="279" t="s">
        <v>1013</v>
      </c>
    </row>
    <row r="372" spans="1:8" ht="31.5" x14ac:dyDescent="0.25">
      <c r="A372" s="282" t="s">
        <v>808</v>
      </c>
      <c r="B372" s="285" t="s">
        <v>809</v>
      </c>
      <c r="C372" s="284" t="s">
        <v>1</v>
      </c>
      <c r="D372" s="481" t="s">
        <v>1013</v>
      </c>
      <c r="E372" s="276" t="s">
        <v>476</v>
      </c>
      <c r="F372" s="276" t="s">
        <v>1013</v>
      </c>
      <c r="G372" s="306" t="s">
        <v>1013</v>
      </c>
      <c r="H372" s="279" t="s">
        <v>1013</v>
      </c>
    </row>
    <row r="373" spans="1:8" x14ac:dyDescent="0.25">
      <c r="A373" s="282" t="s">
        <v>810</v>
      </c>
      <c r="B373" s="287" t="s">
        <v>811</v>
      </c>
      <c r="C373" s="420" t="s">
        <v>1065</v>
      </c>
      <c r="D373" s="481" t="s">
        <v>1013</v>
      </c>
      <c r="E373" s="276" t="s">
        <v>476</v>
      </c>
      <c r="F373" s="276" t="s">
        <v>1013</v>
      </c>
      <c r="G373" s="306" t="s">
        <v>1013</v>
      </c>
      <c r="H373" s="279" t="s">
        <v>1013</v>
      </c>
    </row>
    <row r="374" spans="1:8" ht="31.5" x14ac:dyDescent="0.25">
      <c r="A374" s="282" t="s">
        <v>812</v>
      </c>
      <c r="B374" s="285" t="s">
        <v>813</v>
      </c>
      <c r="C374" s="420" t="s">
        <v>1065</v>
      </c>
      <c r="D374" s="481" t="s">
        <v>1013</v>
      </c>
      <c r="E374" s="276" t="s">
        <v>476</v>
      </c>
      <c r="F374" s="276" t="s">
        <v>1013</v>
      </c>
      <c r="G374" s="306" t="s">
        <v>1013</v>
      </c>
      <c r="H374" s="279" t="s">
        <v>1013</v>
      </c>
    </row>
    <row r="375" spans="1:8" x14ac:dyDescent="0.25">
      <c r="A375" s="282" t="s">
        <v>814</v>
      </c>
      <c r="B375" s="285" t="s">
        <v>815</v>
      </c>
      <c r="C375" s="420" t="s">
        <v>1065</v>
      </c>
      <c r="D375" s="481" t="s">
        <v>1013</v>
      </c>
      <c r="E375" s="276" t="s">
        <v>476</v>
      </c>
      <c r="F375" s="276" t="s">
        <v>1013</v>
      </c>
      <c r="G375" s="306" t="s">
        <v>1013</v>
      </c>
      <c r="H375" s="279" t="s">
        <v>1013</v>
      </c>
    </row>
    <row r="376" spans="1:8" ht="31.5" x14ac:dyDescent="0.25">
      <c r="A376" s="282" t="s">
        <v>816</v>
      </c>
      <c r="B376" s="287" t="s">
        <v>817</v>
      </c>
      <c r="C376" s="284" t="s">
        <v>1022</v>
      </c>
      <c r="D376" s="481" t="s">
        <v>1013</v>
      </c>
      <c r="E376" s="276" t="s">
        <v>476</v>
      </c>
      <c r="F376" s="276" t="s">
        <v>1013</v>
      </c>
      <c r="G376" s="306" t="s">
        <v>1013</v>
      </c>
      <c r="H376" s="279" t="s">
        <v>1013</v>
      </c>
    </row>
    <row r="377" spans="1:8" outlineLevel="2" x14ac:dyDescent="0.25">
      <c r="A377" s="282" t="s">
        <v>818</v>
      </c>
      <c r="B377" s="285" t="s">
        <v>819</v>
      </c>
      <c r="C377" s="284" t="s">
        <v>1022</v>
      </c>
      <c r="D377" s="481" t="s">
        <v>1013</v>
      </c>
      <c r="E377" s="276" t="s">
        <v>476</v>
      </c>
      <c r="F377" s="276" t="s">
        <v>1013</v>
      </c>
      <c r="G377" s="306" t="s">
        <v>1013</v>
      </c>
      <c r="H377" s="279" t="s">
        <v>1013</v>
      </c>
    </row>
    <row r="378" spans="1:8" outlineLevel="2" x14ac:dyDescent="0.25">
      <c r="A378" s="282" t="s">
        <v>820</v>
      </c>
      <c r="B378" s="285" t="s">
        <v>207</v>
      </c>
      <c r="C378" s="284" t="s">
        <v>1022</v>
      </c>
      <c r="D378" s="481" t="s">
        <v>1013</v>
      </c>
      <c r="E378" s="276" t="s">
        <v>476</v>
      </c>
      <c r="F378" s="276" t="s">
        <v>1013</v>
      </c>
      <c r="G378" s="306" t="s">
        <v>1013</v>
      </c>
      <c r="H378" s="279" t="s">
        <v>1013</v>
      </c>
    </row>
    <row r="379" spans="1:8" ht="16.5" outlineLevel="2" thickBot="1" x14ac:dyDescent="0.3">
      <c r="A379" s="414" t="s">
        <v>821</v>
      </c>
      <c r="B379" s="425" t="s">
        <v>822</v>
      </c>
      <c r="C379" s="467" t="s">
        <v>1069</v>
      </c>
      <c r="D379" s="331">
        <v>15534.05</v>
      </c>
      <c r="E379" s="314">
        <f>М!E379+МО!E379</f>
        <v>15593</v>
      </c>
      <c r="F379" s="314">
        <f t="shared" si="23"/>
        <v>58.950000000000728</v>
      </c>
      <c r="G379" s="314">
        <f t="shared" si="24"/>
        <v>0.37948892915885252</v>
      </c>
      <c r="H379" s="327" t="s">
        <v>1013</v>
      </c>
    </row>
    <row r="380" spans="1:8" ht="15.75" customHeight="1" outlineLevel="2" x14ac:dyDescent="0.25">
      <c r="A380" s="660" t="s">
        <v>1089</v>
      </c>
      <c r="B380" s="661"/>
      <c r="C380" s="661"/>
      <c r="D380" s="661"/>
      <c r="E380" s="661"/>
      <c r="F380" s="661"/>
      <c r="G380" s="661"/>
      <c r="H380" s="662"/>
    </row>
    <row r="381" spans="1:8" ht="15.75" customHeight="1" outlineLevel="2" thickBot="1" x14ac:dyDescent="0.3">
      <c r="A381" s="663"/>
      <c r="B381" s="664"/>
      <c r="C381" s="664"/>
      <c r="D381" s="664"/>
      <c r="E381" s="664"/>
      <c r="F381" s="664"/>
      <c r="G381" s="664"/>
      <c r="H381" s="665"/>
    </row>
    <row r="382" spans="1:8" x14ac:dyDescent="0.25">
      <c r="A382" s="644" t="s">
        <v>190</v>
      </c>
      <c r="B382" s="646" t="s">
        <v>191</v>
      </c>
      <c r="C382" s="648" t="s">
        <v>304</v>
      </c>
      <c r="D382" s="650">
        <v>2025</v>
      </c>
      <c r="E382" s="666"/>
      <c r="F382" s="650" t="s">
        <v>920</v>
      </c>
      <c r="G382" s="651"/>
      <c r="H382" s="652" t="s">
        <v>7</v>
      </c>
    </row>
    <row r="383" spans="1:8" ht="45" outlineLevel="3" x14ac:dyDescent="0.25">
      <c r="A383" s="645"/>
      <c r="B383" s="647"/>
      <c r="C383" s="649"/>
      <c r="D383" s="299" t="s">
        <v>886</v>
      </c>
      <c r="E383" s="300" t="s">
        <v>28</v>
      </c>
      <c r="F383" s="301" t="s">
        <v>887</v>
      </c>
      <c r="G383" s="299" t="s">
        <v>885</v>
      </c>
      <c r="H383" s="653"/>
    </row>
    <row r="384" spans="1:8" ht="16.5" thickBot="1" x14ac:dyDescent="0.3">
      <c r="A384" s="426">
        <v>1</v>
      </c>
      <c r="B384" s="427">
        <v>2</v>
      </c>
      <c r="C384" s="272">
        <v>3</v>
      </c>
      <c r="D384" s="332">
        <v>4</v>
      </c>
      <c r="E384" s="302">
        <v>5</v>
      </c>
      <c r="F384" s="333">
        <v>6</v>
      </c>
      <c r="G384" s="333">
        <v>7</v>
      </c>
      <c r="H384" s="334">
        <v>8</v>
      </c>
    </row>
    <row r="385" spans="1:8" ht="15.75" customHeight="1" outlineLevel="2" x14ac:dyDescent="0.25">
      <c r="A385" s="639" t="s">
        <v>1070</v>
      </c>
      <c r="B385" s="640"/>
      <c r="C385" s="420" t="s">
        <v>1022</v>
      </c>
      <c r="D385" s="474">
        <v>124513.55230974998</v>
      </c>
      <c r="E385" s="335">
        <f>М!E385+МО!E385</f>
        <v>125998.54468747025</v>
      </c>
      <c r="F385" s="335">
        <f t="shared" ref="F385:F388" si="25">E385-D385</f>
        <v>1484.9923777202639</v>
      </c>
      <c r="G385" s="336">
        <f t="shared" ref="G385:G394" si="26">F385/D385*100</f>
        <v>1.1926351390458099</v>
      </c>
      <c r="H385" s="337" t="s">
        <v>1013</v>
      </c>
    </row>
    <row r="386" spans="1:8" outlineLevel="2" x14ac:dyDescent="0.25">
      <c r="A386" s="282" t="s">
        <v>192</v>
      </c>
      <c r="B386" s="428" t="s">
        <v>825</v>
      </c>
      <c r="C386" s="420" t="s">
        <v>1022</v>
      </c>
      <c r="D386" s="308">
        <v>110036.85730974999</v>
      </c>
      <c r="E386" s="280">
        <f>М!E386+МО!E386</f>
        <v>112097.10907218023</v>
      </c>
      <c r="F386" s="280">
        <f t="shared" si="25"/>
        <v>2060.2517624302418</v>
      </c>
      <c r="G386" s="306">
        <f t="shared" si="26"/>
        <v>1.8723287930976651</v>
      </c>
      <c r="H386" s="339" t="s">
        <v>1013</v>
      </c>
    </row>
    <row r="387" spans="1:8" x14ac:dyDescent="0.25">
      <c r="A387" s="282" t="s">
        <v>193</v>
      </c>
      <c r="B387" s="287" t="s">
        <v>194</v>
      </c>
      <c r="C387" s="420" t="s">
        <v>1022</v>
      </c>
      <c r="D387" s="308">
        <v>47641.558133396989</v>
      </c>
      <c r="E387" s="280">
        <f>М!E387+МО!E387</f>
        <v>48515.56444108022</v>
      </c>
      <c r="F387" s="280">
        <f t="shared" si="25"/>
        <v>874.00630768323026</v>
      </c>
      <c r="G387" s="306">
        <f t="shared" si="26"/>
        <v>1.834546018071032</v>
      </c>
      <c r="H387" s="339" t="s">
        <v>1013</v>
      </c>
    </row>
    <row r="388" spans="1:8" ht="31.5" x14ac:dyDescent="0.25">
      <c r="A388" s="282" t="s">
        <v>195</v>
      </c>
      <c r="B388" s="285" t="s">
        <v>826</v>
      </c>
      <c r="C388" s="420" t="s">
        <v>1022</v>
      </c>
      <c r="D388" s="308">
        <v>47641.558133396989</v>
      </c>
      <c r="E388" s="280">
        <f>М!E388+МО!E388</f>
        <v>48515.56444108022</v>
      </c>
      <c r="F388" s="280">
        <f t="shared" si="25"/>
        <v>874.00630768323026</v>
      </c>
      <c r="G388" s="340">
        <f t="shared" si="26"/>
        <v>1.834546018071032</v>
      </c>
      <c r="H388" s="339" t="s">
        <v>1013</v>
      </c>
    </row>
    <row r="389" spans="1:8" outlineLevel="2" x14ac:dyDescent="0.25">
      <c r="A389" s="282" t="s">
        <v>196</v>
      </c>
      <c r="B389" s="286" t="s">
        <v>827</v>
      </c>
      <c r="C389" s="420" t="s">
        <v>1022</v>
      </c>
      <c r="D389" s="320" t="s">
        <v>1013</v>
      </c>
      <c r="E389" s="320" t="s">
        <v>476</v>
      </c>
      <c r="F389" s="320" t="s">
        <v>476</v>
      </c>
      <c r="G389" s="320" t="s">
        <v>476</v>
      </c>
      <c r="H389" s="339" t="s">
        <v>1013</v>
      </c>
    </row>
    <row r="390" spans="1:8" ht="31.5" outlineLevel="2" x14ac:dyDescent="0.25">
      <c r="A390" s="282" t="s">
        <v>828</v>
      </c>
      <c r="B390" s="378" t="s">
        <v>308</v>
      </c>
      <c r="C390" s="420" t="s">
        <v>1022</v>
      </c>
      <c r="D390" s="320" t="s">
        <v>1013</v>
      </c>
      <c r="E390" s="320" t="s">
        <v>476</v>
      </c>
      <c r="F390" s="320" t="s">
        <v>476</v>
      </c>
      <c r="G390" s="320" t="s">
        <v>476</v>
      </c>
      <c r="H390" s="339" t="s">
        <v>1013</v>
      </c>
    </row>
    <row r="391" spans="1:8" ht="31.5" outlineLevel="2" x14ac:dyDescent="0.25">
      <c r="A391" s="282" t="s">
        <v>829</v>
      </c>
      <c r="B391" s="378" t="s">
        <v>309</v>
      </c>
      <c r="C391" s="420" t="s">
        <v>1022</v>
      </c>
      <c r="D391" s="320" t="s">
        <v>1013</v>
      </c>
      <c r="E391" s="320" t="s">
        <v>476</v>
      </c>
      <c r="F391" s="320" t="s">
        <v>476</v>
      </c>
      <c r="G391" s="320" t="s">
        <v>476</v>
      </c>
      <c r="H391" s="339" t="s">
        <v>1013</v>
      </c>
    </row>
    <row r="392" spans="1:8" ht="31.5" outlineLevel="2" x14ac:dyDescent="0.25">
      <c r="A392" s="282" t="s">
        <v>830</v>
      </c>
      <c r="B392" s="378" t="s">
        <v>310</v>
      </c>
      <c r="C392" s="420" t="s">
        <v>1022</v>
      </c>
      <c r="D392" s="320" t="s">
        <v>1013</v>
      </c>
      <c r="E392" s="320" t="s">
        <v>476</v>
      </c>
      <c r="F392" s="320" t="s">
        <v>476</v>
      </c>
      <c r="G392" s="320" t="s">
        <v>476</v>
      </c>
      <c r="H392" s="339" t="s">
        <v>1013</v>
      </c>
    </row>
    <row r="393" spans="1:8" outlineLevel="2" x14ac:dyDescent="0.25">
      <c r="A393" s="282" t="s">
        <v>198</v>
      </c>
      <c r="B393" s="286" t="s">
        <v>831</v>
      </c>
      <c r="C393" s="420" t="s">
        <v>1022</v>
      </c>
      <c r="D393" s="320" t="s">
        <v>1013</v>
      </c>
      <c r="E393" s="320" t="s">
        <v>476</v>
      </c>
      <c r="F393" s="320" t="s">
        <v>476</v>
      </c>
      <c r="G393" s="320" t="s">
        <v>476</v>
      </c>
      <c r="H393" s="339" t="s">
        <v>1013</v>
      </c>
    </row>
    <row r="394" spans="1:8" outlineLevel="2" x14ac:dyDescent="0.25">
      <c r="A394" s="282" t="s">
        <v>200</v>
      </c>
      <c r="B394" s="286" t="s">
        <v>832</v>
      </c>
      <c r="C394" s="420" t="s">
        <v>1022</v>
      </c>
      <c r="D394" s="308">
        <v>22017.526471047</v>
      </c>
      <c r="E394" s="280">
        <f>М!E394+МО!E394</f>
        <v>22017.526471050001</v>
      </c>
      <c r="F394" s="280">
        <f t="shared" ref="F394:F454" si="27">E394-D394</f>
        <v>3.0013325158506632E-9</v>
      </c>
      <c r="G394" s="340">
        <f t="shared" si="26"/>
        <v>1.3631560837669067E-11</v>
      </c>
      <c r="H394" s="339" t="s">
        <v>1013</v>
      </c>
    </row>
    <row r="395" spans="1:8" outlineLevel="2" x14ac:dyDescent="0.25">
      <c r="A395" s="282" t="s">
        <v>202</v>
      </c>
      <c r="B395" s="286" t="s">
        <v>833</v>
      </c>
      <c r="C395" s="420" t="s">
        <v>1022</v>
      </c>
      <c r="D395" s="483" t="s">
        <v>1013</v>
      </c>
      <c r="E395" s="341" t="s">
        <v>1013</v>
      </c>
      <c r="F395" s="341" t="s">
        <v>1013</v>
      </c>
      <c r="G395" s="341" t="s">
        <v>1013</v>
      </c>
      <c r="H395" s="339" t="s">
        <v>1013</v>
      </c>
    </row>
    <row r="396" spans="1:8" outlineLevel="2" x14ac:dyDescent="0.25">
      <c r="A396" s="282" t="s">
        <v>203</v>
      </c>
      <c r="B396" s="286" t="s">
        <v>834</v>
      </c>
      <c r="C396" s="420" t="s">
        <v>1022</v>
      </c>
      <c r="D396" s="308">
        <v>25624.031662349989</v>
      </c>
      <c r="E396" s="280">
        <f>М!E396+МО!E396</f>
        <v>26498.037970030222</v>
      </c>
      <c r="F396" s="280">
        <f t="shared" si="27"/>
        <v>874.00630768023257</v>
      </c>
      <c r="G396" s="340">
        <f t="shared" ref="G396:G440" si="28">F396/D396*100</f>
        <v>3.4108852158672249</v>
      </c>
      <c r="H396" s="339" t="s">
        <v>1013</v>
      </c>
    </row>
    <row r="397" spans="1:8" ht="31.5" outlineLevel="2" x14ac:dyDescent="0.25">
      <c r="A397" s="282" t="s">
        <v>835</v>
      </c>
      <c r="B397" s="378" t="s">
        <v>836</v>
      </c>
      <c r="C397" s="420" t="s">
        <v>1022</v>
      </c>
      <c r="D397" s="484" t="s">
        <v>1013</v>
      </c>
      <c r="E397" s="341" t="s">
        <v>1013</v>
      </c>
      <c r="F397" s="341" t="s">
        <v>1013</v>
      </c>
      <c r="G397" s="341" t="s">
        <v>1013</v>
      </c>
      <c r="H397" s="339" t="s">
        <v>1013</v>
      </c>
    </row>
    <row r="398" spans="1:8" x14ac:dyDescent="0.25">
      <c r="A398" s="282" t="s">
        <v>837</v>
      </c>
      <c r="B398" s="378" t="s">
        <v>838</v>
      </c>
      <c r="C398" s="420" t="s">
        <v>1022</v>
      </c>
      <c r="D398" s="484" t="s">
        <v>1013</v>
      </c>
      <c r="E398" s="341" t="s">
        <v>1013</v>
      </c>
      <c r="F398" s="341" t="s">
        <v>1013</v>
      </c>
      <c r="G398" s="341" t="s">
        <v>1013</v>
      </c>
      <c r="H398" s="339" t="s">
        <v>1013</v>
      </c>
    </row>
    <row r="399" spans="1:8" x14ac:dyDescent="0.25">
      <c r="A399" s="282" t="s">
        <v>839</v>
      </c>
      <c r="B399" s="378" t="s">
        <v>210</v>
      </c>
      <c r="C399" s="420" t="s">
        <v>1022</v>
      </c>
      <c r="D399" s="308">
        <v>25624.031662349989</v>
      </c>
      <c r="E399" s="280">
        <f>М!E399+МО!E399</f>
        <v>26498.037970030222</v>
      </c>
      <c r="F399" s="280">
        <f t="shared" si="27"/>
        <v>874.00630768023257</v>
      </c>
      <c r="G399" s="340">
        <f t="shared" si="28"/>
        <v>3.4108852158672249</v>
      </c>
      <c r="H399" s="339" t="s">
        <v>1013</v>
      </c>
    </row>
    <row r="400" spans="1:8" x14ac:dyDescent="0.25">
      <c r="A400" s="282" t="s">
        <v>840</v>
      </c>
      <c r="B400" s="378" t="s">
        <v>838</v>
      </c>
      <c r="C400" s="420" t="s">
        <v>1022</v>
      </c>
      <c r="D400" s="308">
        <v>25624.031662349989</v>
      </c>
      <c r="E400" s="280">
        <f>М!E400+МО!E400</f>
        <v>26498.037970030222</v>
      </c>
      <c r="F400" s="280">
        <f t="shared" si="27"/>
        <v>874.00630768023257</v>
      </c>
      <c r="G400" s="340">
        <f t="shared" si="28"/>
        <v>3.4108852158672249</v>
      </c>
      <c r="H400" s="339" t="s">
        <v>1013</v>
      </c>
    </row>
    <row r="401" spans="1:8" outlineLevel="2" x14ac:dyDescent="0.25">
      <c r="A401" s="282" t="s">
        <v>204</v>
      </c>
      <c r="B401" s="286" t="s">
        <v>841</v>
      </c>
      <c r="C401" s="420" t="s">
        <v>1022</v>
      </c>
      <c r="D401" s="483" t="s">
        <v>1013</v>
      </c>
      <c r="E401" s="276" t="s">
        <v>1013</v>
      </c>
      <c r="F401" s="276" t="s">
        <v>1013</v>
      </c>
      <c r="G401" s="276" t="s">
        <v>1013</v>
      </c>
      <c r="H401" s="339" t="s">
        <v>1013</v>
      </c>
    </row>
    <row r="402" spans="1:8" outlineLevel="2" x14ac:dyDescent="0.25">
      <c r="A402" s="282" t="s">
        <v>205</v>
      </c>
      <c r="B402" s="286" t="s">
        <v>660</v>
      </c>
      <c r="C402" s="420" t="s">
        <v>1022</v>
      </c>
      <c r="D402" s="483" t="s">
        <v>1013</v>
      </c>
      <c r="E402" s="276" t="s">
        <v>1013</v>
      </c>
      <c r="F402" s="276" t="s">
        <v>1013</v>
      </c>
      <c r="G402" s="276" t="s">
        <v>1013</v>
      </c>
      <c r="H402" s="339" t="s">
        <v>1013</v>
      </c>
    </row>
    <row r="403" spans="1:8" ht="31.5" outlineLevel="2" x14ac:dyDescent="0.25">
      <c r="A403" s="282" t="s">
        <v>842</v>
      </c>
      <c r="B403" s="286" t="s">
        <v>843</v>
      </c>
      <c r="C403" s="420" t="s">
        <v>1022</v>
      </c>
      <c r="D403" s="483" t="s">
        <v>1013</v>
      </c>
      <c r="E403" s="276" t="s">
        <v>1013</v>
      </c>
      <c r="F403" s="276" t="s">
        <v>1013</v>
      </c>
      <c r="G403" s="276" t="s">
        <v>1013</v>
      </c>
      <c r="H403" s="339" t="s">
        <v>1013</v>
      </c>
    </row>
    <row r="404" spans="1:8" outlineLevel="2" x14ac:dyDescent="0.25">
      <c r="A404" s="282" t="s">
        <v>844</v>
      </c>
      <c r="B404" s="378" t="s">
        <v>206</v>
      </c>
      <c r="C404" s="420" t="s">
        <v>1022</v>
      </c>
      <c r="D404" s="483" t="s">
        <v>1013</v>
      </c>
      <c r="E404" s="276" t="s">
        <v>1013</v>
      </c>
      <c r="F404" s="276" t="s">
        <v>1013</v>
      </c>
      <c r="G404" s="276" t="s">
        <v>1013</v>
      </c>
      <c r="H404" s="339" t="s">
        <v>1013</v>
      </c>
    </row>
    <row r="405" spans="1:8" outlineLevel="2" x14ac:dyDescent="0.25">
      <c r="A405" s="282" t="s">
        <v>845</v>
      </c>
      <c r="B405" s="379" t="s">
        <v>207</v>
      </c>
      <c r="C405" s="420" t="s">
        <v>1022</v>
      </c>
      <c r="D405" s="483" t="s">
        <v>1013</v>
      </c>
      <c r="E405" s="276" t="s">
        <v>1013</v>
      </c>
      <c r="F405" s="276" t="s">
        <v>1013</v>
      </c>
      <c r="G405" s="276" t="s">
        <v>1013</v>
      </c>
      <c r="H405" s="339" t="s">
        <v>1013</v>
      </c>
    </row>
    <row r="406" spans="1:8" ht="31.5" x14ac:dyDescent="0.25">
      <c r="A406" s="282" t="s">
        <v>208</v>
      </c>
      <c r="B406" s="285" t="s">
        <v>846</v>
      </c>
      <c r="C406" s="420" t="s">
        <v>1022</v>
      </c>
      <c r="D406" s="483" t="s">
        <v>1013</v>
      </c>
      <c r="E406" s="276" t="s">
        <v>1013</v>
      </c>
      <c r="F406" s="276" t="s">
        <v>1013</v>
      </c>
      <c r="G406" s="276" t="s">
        <v>1013</v>
      </c>
      <c r="H406" s="339" t="s">
        <v>1013</v>
      </c>
    </row>
    <row r="407" spans="1:8" ht="31.5" outlineLevel="2" x14ac:dyDescent="0.25">
      <c r="A407" s="282" t="s">
        <v>847</v>
      </c>
      <c r="B407" s="286" t="s">
        <v>308</v>
      </c>
      <c r="C407" s="420" t="s">
        <v>1022</v>
      </c>
      <c r="D407" s="483" t="s">
        <v>1013</v>
      </c>
      <c r="E407" s="276" t="s">
        <v>1013</v>
      </c>
      <c r="F407" s="276" t="s">
        <v>1013</v>
      </c>
      <c r="G407" s="276" t="s">
        <v>1013</v>
      </c>
      <c r="H407" s="339" t="s">
        <v>1013</v>
      </c>
    </row>
    <row r="408" spans="1:8" ht="31.5" outlineLevel="2" x14ac:dyDescent="0.25">
      <c r="A408" s="282" t="s">
        <v>848</v>
      </c>
      <c r="B408" s="286" t="s">
        <v>309</v>
      </c>
      <c r="C408" s="420" t="s">
        <v>1022</v>
      </c>
      <c r="D408" s="483" t="s">
        <v>1013</v>
      </c>
      <c r="E408" s="276" t="s">
        <v>1013</v>
      </c>
      <c r="F408" s="276" t="s">
        <v>1013</v>
      </c>
      <c r="G408" s="276" t="s">
        <v>1013</v>
      </c>
      <c r="H408" s="339" t="s">
        <v>1013</v>
      </c>
    </row>
    <row r="409" spans="1:8" ht="31.5" outlineLevel="2" x14ac:dyDescent="0.25">
      <c r="A409" s="282" t="s">
        <v>849</v>
      </c>
      <c r="B409" s="286" t="s">
        <v>310</v>
      </c>
      <c r="C409" s="420" t="s">
        <v>1022</v>
      </c>
      <c r="D409" s="483" t="s">
        <v>1013</v>
      </c>
      <c r="E409" s="276" t="s">
        <v>1013</v>
      </c>
      <c r="F409" s="276" t="s">
        <v>1013</v>
      </c>
      <c r="G409" s="276" t="s">
        <v>1013</v>
      </c>
      <c r="H409" s="339" t="s">
        <v>1013</v>
      </c>
    </row>
    <row r="410" spans="1:8" outlineLevel="2" x14ac:dyDescent="0.25">
      <c r="A410" s="282" t="s">
        <v>209</v>
      </c>
      <c r="B410" s="285" t="s">
        <v>850</v>
      </c>
      <c r="C410" s="420" t="s">
        <v>1022</v>
      </c>
      <c r="D410" s="308">
        <v>0</v>
      </c>
      <c r="E410" s="280">
        <f>М!E410+МО!E410</f>
        <v>0</v>
      </c>
      <c r="F410" s="280">
        <f t="shared" si="27"/>
        <v>0</v>
      </c>
      <c r="G410" s="340">
        <v>0</v>
      </c>
      <c r="H410" s="339" t="s">
        <v>1013</v>
      </c>
    </row>
    <row r="411" spans="1:8" outlineLevel="2" x14ac:dyDescent="0.25">
      <c r="A411" s="282" t="s">
        <v>211</v>
      </c>
      <c r="B411" s="287" t="s">
        <v>851</v>
      </c>
      <c r="C411" s="420" t="s">
        <v>1022</v>
      </c>
      <c r="D411" s="308">
        <v>31289.781381470399</v>
      </c>
      <c r="E411" s="280">
        <f>М!E411+МО!E411</f>
        <v>33529.175055009997</v>
      </c>
      <c r="F411" s="280">
        <f t="shared" si="27"/>
        <v>2239.3936735395982</v>
      </c>
      <c r="G411" s="340">
        <f t="shared" si="28"/>
        <v>7.1569489292301434</v>
      </c>
      <c r="H411" s="339" t="s">
        <v>1013</v>
      </c>
    </row>
    <row r="412" spans="1:8" outlineLevel="2" x14ac:dyDescent="0.25">
      <c r="A412" s="282" t="s">
        <v>212</v>
      </c>
      <c r="B412" s="285" t="s">
        <v>852</v>
      </c>
      <c r="C412" s="420" t="s">
        <v>1022</v>
      </c>
      <c r="D412" s="308">
        <v>31289.781381470399</v>
      </c>
      <c r="E412" s="280">
        <f>М!E412+МО!E412</f>
        <v>33529.175055009997</v>
      </c>
      <c r="F412" s="280">
        <f t="shared" si="27"/>
        <v>2239.3936735395982</v>
      </c>
      <c r="G412" s="340">
        <f t="shared" si="28"/>
        <v>7.1569489292301434</v>
      </c>
      <c r="H412" s="339" t="s">
        <v>1013</v>
      </c>
    </row>
    <row r="413" spans="1:8" outlineLevel="2" x14ac:dyDescent="0.25">
      <c r="A413" s="282" t="s">
        <v>213</v>
      </c>
      <c r="B413" s="286" t="s">
        <v>197</v>
      </c>
      <c r="C413" s="420" t="s">
        <v>1022</v>
      </c>
      <c r="D413" s="483" t="s">
        <v>1013</v>
      </c>
      <c r="E413" s="276" t="s">
        <v>1013</v>
      </c>
      <c r="F413" s="276" t="s">
        <v>1013</v>
      </c>
      <c r="G413" s="276" t="s">
        <v>1013</v>
      </c>
      <c r="H413" s="339" t="s">
        <v>1013</v>
      </c>
    </row>
    <row r="414" spans="1:8" ht="31.5" outlineLevel="2" x14ac:dyDescent="0.25">
      <c r="A414" s="282" t="s">
        <v>853</v>
      </c>
      <c r="B414" s="286" t="s">
        <v>308</v>
      </c>
      <c r="C414" s="420" t="s">
        <v>1022</v>
      </c>
      <c r="D414" s="483" t="s">
        <v>1013</v>
      </c>
      <c r="E414" s="276" t="s">
        <v>1013</v>
      </c>
      <c r="F414" s="276" t="s">
        <v>1013</v>
      </c>
      <c r="G414" s="276" t="s">
        <v>1013</v>
      </c>
      <c r="H414" s="339" t="s">
        <v>1013</v>
      </c>
    </row>
    <row r="415" spans="1:8" ht="31.5" outlineLevel="2" x14ac:dyDescent="0.25">
      <c r="A415" s="282" t="s">
        <v>854</v>
      </c>
      <c r="B415" s="286" t="s">
        <v>309</v>
      </c>
      <c r="C415" s="420" t="s">
        <v>1022</v>
      </c>
      <c r="D415" s="483" t="s">
        <v>1013</v>
      </c>
      <c r="E415" s="276" t="s">
        <v>1013</v>
      </c>
      <c r="F415" s="276" t="s">
        <v>1013</v>
      </c>
      <c r="G415" s="276" t="s">
        <v>1013</v>
      </c>
      <c r="H415" s="339" t="s">
        <v>1013</v>
      </c>
    </row>
    <row r="416" spans="1:8" ht="31.5" outlineLevel="2" x14ac:dyDescent="0.25">
      <c r="A416" s="282" t="s">
        <v>855</v>
      </c>
      <c r="B416" s="286" t="s">
        <v>310</v>
      </c>
      <c r="C416" s="420" t="s">
        <v>1022</v>
      </c>
      <c r="D416" s="483" t="s">
        <v>1013</v>
      </c>
      <c r="E416" s="276" t="s">
        <v>1013</v>
      </c>
      <c r="F416" s="276" t="s">
        <v>1013</v>
      </c>
      <c r="G416" s="276" t="s">
        <v>1013</v>
      </c>
      <c r="H416" s="339" t="s">
        <v>1013</v>
      </c>
    </row>
    <row r="417" spans="1:8" outlineLevel="2" x14ac:dyDescent="0.25">
      <c r="A417" s="282" t="s">
        <v>214</v>
      </c>
      <c r="B417" s="286" t="s">
        <v>648</v>
      </c>
      <c r="C417" s="420" t="s">
        <v>1022</v>
      </c>
      <c r="D417" s="483" t="s">
        <v>1013</v>
      </c>
      <c r="E417" s="276" t="s">
        <v>1013</v>
      </c>
      <c r="F417" s="276" t="s">
        <v>1013</v>
      </c>
      <c r="G417" s="276" t="s">
        <v>1013</v>
      </c>
      <c r="H417" s="339" t="s">
        <v>1013</v>
      </c>
    </row>
    <row r="418" spans="1:8" outlineLevel="2" x14ac:dyDescent="0.25">
      <c r="A418" s="282" t="s">
        <v>215</v>
      </c>
      <c r="B418" s="286" t="s">
        <v>199</v>
      </c>
      <c r="C418" s="420" t="s">
        <v>1022</v>
      </c>
      <c r="D418" s="308">
        <v>31289.781381470399</v>
      </c>
      <c r="E418" s="280">
        <f>М!E418+МО!E418</f>
        <v>33529.175055009997</v>
      </c>
      <c r="F418" s="280">
        <f t="shared" si="27"/>
        <v>2239.3936735395982</v>
      </c>
      <c r="G418" s="340">
        <f t="shared" si="28"/>
        <v>7.1569489292301434</v>
      </c>
      <c r="H418" s="339" t="s">
        <v>1013</v>
      </c>
    </row>
    <row r="419" spans="1:8" outlineLevel="2" x14ac:dyDescent="0.25">
      <c r="A419" s="282" t="s">
        <v>216</v>
      </c>
      <c r="B419" s="286" t="s">
        <v>653</v>
      </c>
      <c r="C419" s="420" t="s">
        <v>1022</v>
      </c>
      <c r="D419" s="483" t="s">
        <v>1013</v>
      </c>
      <c r="E419" s="276" t="s">
        <v>1013</v>
      </c>
      <c r="F419" s="276" t="s">
        <v>1013</v>
      </c>
      <c r="G419" s="276" t="s">
        <v>1013</v>
      </c>
      <c r="H419" s="339" t="s">
        <v>1013</v>
      </c>
    </row>
    <row r="420" spans="1:8" outlineLevel="2" x14ac:dyDescent="0.25">
      <c r="A420" s="282" t="s">
        <v>217</v>
      </c>
      <c r="B420" s="286" t="s">
        <v>201</v>
      </c>
      <c r="C420" s="420" t="s">
        <v>1022</v>
      </c>
      <c r="D420" s="483" t="s">
        <v>1013</v>
      </c>
      <c r="E420" s="276" t="s">
        <v>1013</v>
      </c>
      <c r="F420" s="276" t="s">
        <v>1013</v>
      </c>
      <c r="G420" s="276" t="s">
        <v>1013</v>
      </c>
      <c r="H420" s="339" t="s">
        <v>1013</v>
      </c>
    </row>
    <row r="421" spans="1:8" outlineLevel="2" x14ac:dyDescent="0.25">
      <c r="A421" s="282" t="s">
        <v>218</v>
      </c>
      <c r="B421" s="286" t="s">
        <v>660</v>
      </c>
      <c r="C421" s="420" t="s">
        <v>1022</v>
      </c>
      <c r="D421" s="483" t="s">
        <v>1013</v>
      </c>
      <c r="E421" s="276" t="s">
        <v>1013</v>
      </c>
      <c r="F421" s="276" t="s">
        <v>1013</v>
      </c>
      <c r="G421" s="276" t="s">
        <v>1013</v>
      </c>
      <c r="H421" s="339" t="s">
        <v>1013</v>
      </c>
    </row>
    <row r="422" spans="1:8" ht="31.5" outlineLevel="2" x14ac:dyDescent="0.25">
      <c r="A422" s="282" t="s">
        <v>219</v>
      </c>
      <c r="B422" s="286" t="s">
        <v>663</v>
      </c>
      <c r="C422" s="420" t="s">
        <v>1022</v>
      </c>
      <c r="D422" s="483" t="s">
        <v>1013</v>
      </c>
      <c r="E422" s="276" t="s">
        <v>1013</v>
      </c>
      <c r="F422" s="276" t="s">
        <v>1013</v>
      </c>
      <c r="G422" s="276" t="s">
        <v>1013</v>
      </c>
      <c r="H422" s="339" t="s">
        <v>1013</v>
      </c>
    </row>
    <row r="423" spans="1:8" outlineLevel="2" x14ac:dyDescent="0.25">
      <c r="A423" s="282" t="s">
        <v>220</v>
      </c>
      <c r="B423" s="378" t="s">
        <v>206</v>
      </c>
      <c r="C423" s="420" t="s">
        <v>1022</v>
      </c>
      <c r="D423" s="483" t="s">
        <v>1013</v>
      </c>
      <c r="E423" s="276" t="s">
        <v>1013</v>
      </c>
      <c r="F423" s="276" t="s">
        <v>1013</v>
      </c>
      <c r="G423" s="276" t="s">
        <v>1013</v>
      </c>
      <c r="H423" s="339" t="s">
        <v>1013</v>
      </c>
    </row>
    <row r="424" spans="1:8" outlineLevel="2" x14ac:dyDescent="0.25">
      <c r="A424" s="282" t="s">
        <v>221</v>
      </c>
      <c r="B424" s="379" t="s">
        <v>207</v>
      </c>
      <c r="C424" s="420" t="s">
        <v>1022</v>
      </c>
      <c r="D424" s="483" t="s">
        <v>1013</v>
      </c>
      <c r="E424" s="276" t="s">
        <v>1013</v>
      </c>
      <c r="F424" s="276" t="s">
        <v>1013</v>
      </c>
      <c r="G424" s="276" t="s">
        <v>1013</v>
      </c>
      <c r="H424" s="339" t="s">
        <v>1013</v>
      </c>
    </row>
    <row r="425" spans="1:8" outlineLevel="2" x14ac:dyDescent="0.25">
      <c r="A425" s="282" t="s">
        <v>222</v>
      </c>
      <c r="B425" s="285" t="s">
        <v>856</v>
      </c>
      <c r="C425" s="420" t="s">
        <v>1022</v>
      </c>
      <c r="D425" s="485">
        <v>0</v>
      </c>
      <c r="E425" s="276">
        <f>М!E425+МО!E425</f>
        <v>0</v>
      </c>
      <c r="F425" s="276">
        <f t="shared" ref="F425" si="29">E425-D425</f>
        <v>0</v>
      </c>
      <c r="G425" s="306">
        <v>0</v>
      </c>
      <c r="H425" s="339" t="s">
        <v>1013</v>
      </c>
    </row>
    <row r="426" spans="1:8" outlineLevel="2" x14ac:dyDescent="0.25">
      <c r="A426" s="282" t="s">
        <v>223</v>
      </c>
      <c r="B426" s="285" t="s">
        <v>224</v>
      </c>
      <c r="C426" s="420" t="s">
        <v>1022</v>
      </c>
      <c r="D426" s="485">
        <v>0</v>
      </c>
      <c r="E426" s="276">
        <f>E432</f>
        <v>0</v>
      </c>
      <c r="F426" s="276">
        <f t="shared" si="27"/>
        <v>0</v>
      </c>
      <c r="G426" s="306">
        <v>0</v>
      </c>
      <c r="H426" s="339" t="s">
        <v>1013</v>
      </c>
    </row>
    <row r="427" spans="1:8" x14ac:dyDescent="0.25">
      <c r="A427" s="282" t="s">
        <v>225</v>
      </c>
      <c r="B427" s="286" t="s">
        <v>197</v>
      </c>
      <c r="C427" s="420" t="s">
        <v>1022</v>
      </c>
      <c r="D427" s="483" t="s">
        <v>1013</v>
      </c>
      <c r="E427" s="276" t="s">
        <v>1013</v>
      </c>
      <c r="F427" s="276" t="s">
        <v>1013</v>
      </c>
      <c r="G427" s="276" t="s">
        <v>1013</v>
      </c>
      <c r="H427" s="339" t="s">
        <v>1013</v>
      </c>
    </row>
    <row r="428" spans="1:8" ht="31.5" x14ac:dyDescent="0.25">
      <c r="A428" s="282" t="s">
        <v>857</v>
      </c>
      <c r="B428" s="286" t="s">
        <v>308</v>
      </c>
      <c r="C428" s="420" t="s">
        <v>1022</v>
      </c>
      <c r="D428" s="483" t="s">
        <v>1013</v>
      </c>
      <c r="E428" s="276" t="s">
        <v>1013</v>
      </c>
      <c r="F428" s="276" t="s">
        <v>1013</v>
      </c>
      <c r="G428" s="276" t="s">
        <v>1013</v>
      </c>
      <c r="H428" s="339" t="s">
        <v>1013</v>
      </c>
    </row>
    <row r="429" spans="1:8" ht="31.5" x14ac:dyDescent="0.25">
      <c r="A429" s="282" t="s">
        <v>858</v>
      </c>
      <c r="B429" s="286" t="s">
        <v>309</v>
      </c>
      <c r="C429" s="420" t="s">
        <v>1022</v>
      </c>
      <c r="D429" s="483" t="s">
        <v>1013</v>
      </c>
      <c r="E429" s="276" t="s">
        <v>1013</v>
      </c>
      <c r="F429" s="276" t="s">
        <v>1013</v>
      </c>
      <c r="G429" s="276" t="s">
        <v>1013</v>
      </c>
      <c r="H429" s="339" t="s">
        <v>1013</v>
      </c>
    </row>
    <row r="430" spans="1:8" ht="31.5" x14ac:dyDescent="0.25">
      <c r="A430" s="282" t="s">
        <v>1071</v>
      </c>
      <c r="B430" s="286" t="s">
        <v>310</v>
      </c>
      <c r="C430" s="420" t="s">
        <v>1022</v>
      </c>
      <c r="D430" s="483" t="s">
        <v>1013</v>
      </c>
      <c r="E430" s="276" t="s">
        <v>1013</v>
      </c>
      <c r="F430" s="276" t="s">
        <v>1013</v>
      </c>
      <c r="G430" s="276" t="s">
        <v>1013</v>
      </c>
      <c r="H430" s="339" t="s">
        <v>1013</v>
      </c>
    </row>
    <row r="431" spans="1:8" x14ac:dyDescent="0.25">
      <c r="A431" s="282" t="s">
        <v>226</v>
      </c>
      <c r="B431" s="286" t="s">
        <v>648</v>
      </c>
      <c r="C431" s="420" t="s">
        <v>1022</v>
      </c>
      <c r="D431" s="483" t="s">
        <v>1013</v>
      </c>
      <c r="E431" s="276" t="s">
        <v>1013</v>
      </c>
      <c r="F431" s="276" t="s">
        <v>1013</v>
      </c>
      <c r="G431" s="276" t="s">
        <v>1013</v>
      </c>
      <c r="H431" s="339" t="s">
        <v>1013</v>
      </c>
    </row>
    <row r="432" spans="1:8" ht="60" customHeight="1" x14ac:dyDescent="0.25">
      <c r="A432" s="282" t="s">
        <v>227</v>
      </c>
      <c r="B432" s="286" t="s">
        <v>199</v>
      </c>
      <c r="C432" s="420" t="s">
        <v>1022</v>
      </c>
      <c r="D432" s="485">
        <v>0</v>
      </c>
      <c r="E432" s="276">
        <f>М!E432+МО!E432</f>
        <v>0</v>
      </c>
      <c r="F432" s="276">
        <f t="shared" si="27"/>
        <v>0</v>
      </c>
      <c r="G432" s="306">
        <v>0</v>
      </c>
      <c r="H432" s="339" t="s">
        <v>1013</v>
      </c>
    </row>
    <row r="433" spans="1:8" x14ac:dyDescent="0.25">
      <c r="A433" s="282" t="s">
        <v>228</v>
      </c>
      <c r="B433" s="286" t="s">
        <v>653</v>
      </c>
      <c r="C433" s="420" t="s">
        <v>1022</v>
      </c>
      <c r="D433" s="483" t="s">
        <v>1013</v>
      </c>
      <c r="E433" s="276" t="s">
        <v>1013</v>
      </c>
      <c r="F433" s="276" t="s">
        <v>1013</v>
      </c>
      <c r="G433" s="276" t="s">
        <v>1013</v>
      </c>
      <c r="H433" s="339" t="s">
        <v>1013</v>
      </c>
    </row>
    <row r="434" spans="1:8" x14ac:dyDescent="0.25">
      <c r="A434" s="282" t="s">
        <v>229</v>
      </c>
      <c r="B434" s="286" t="s">
        <v>201</v>
      </c>
      <c r="C434" s="420" t="s">
        <v>1022</v>
      </c>
      <c r="D434" s="483" t="s">
        <v>1013</v>
      </c>
      <c r="E434" s="276" t="s">
        <v>1013</v>
      </c>
      <c r="F434" s="276" t="s">
        <v>1013</v>
      </c>
      <c r="G434" s="276" t="s">
        <v>1013</v>
      </c>
      <c r="H434" s="339" t="s">
        <v>1013</v>
      </c>
    </row>
    <row r="435" spans="1:8" x14ac:dyDescent="0.25">
      <c r="A435" s="282" t="s">
        <v>230</v>
      </c>
      <c r="B435" s="286" t="s">
        <v>660</v>
      </c>
      <c r="C435" s="420" t="s">
        <v>1022</v>
      </c>
      <c r="D435" s="483" t="s">
        <v>1013</v>
      </c>
      <c r="E435" s="276" t="s">
        <v>1013</v>
      </c>
      <c r="F435" s="276" t="s">
        <v>1013</v>
      </c>
      <c r="G435" s="276" t="s">
        <v>1013</v>
      </c>
      <c r="H435" s="339" t="s">
        <v>1013</v>
      </c>
    </row>
    <row r="436" spans="1:8" ht="31.5" x14ac:dyDescent="0.25">
      <c r="A436" s="282" t="s">
        <v>231</v>
      </c>
      <c r="B436" s="286" t="s">
        <v>663</v>
      </c>
      <c r="C436" s="420" t="s">
        <v>1022</v>
      </c>
      <c r="D436" s="483" t="s">
        <v>1013</v>
      </c>
      <c r="E436" s="276" t="s">
        <v>1013</v>
      </c>
      <c r="F436" s="276" t="s">
        <v>1013</v>
      </c>
      <c r="G436" s="276" t="s">
        <v>1013</v>
      </c>
      <c r="H436" s="339" t="s">
        <v>1013</v>
      </c>
    </row>
    <row r="437" spans="1:8" x14ac:dyDescent="0.25">
      <c r="A437" s="282" t="s">
        <v>232</v>
      </c>
      <c r="B437" s="379" t="s">
        <v>206</v>
      </c>
      <c r="C437" s="420" t="s">
        <v>1022</v>
      </c>
      <c r="D437" s="483" t="s">
        <v>1013</v>
      </c>
      <c r="E437" s="276" t="s">
        <v>1013</v>
      </c>
      <c r="F437" s="276" t="s">
        <v>1013</v>
      </c>
      <c r="G437" s="276" t="s">
        <v>1013</v>
      </c>
      <c r="H437" s="339" t="s">
        <v>1013</v>
      </c>
    </row>
    <row r="438" spans="1:8" x14ac:dyDescent="0.25">
      <c r="A438" s="282" t="s">
        <v>233</v>
      </c>
      <c r="B438" s="379" t="s">
        <v>207</v>
      </c>
      <c r="C438" s="420" t="s">
        <v>1022</v>
      </c>
      <c r="D438" s="483" t="s">
        <v>1013</v>
      </c>
      <c r="E438" s="276" t="s">
        <v>1013</v>
      </c>
      <c r="F438" s="276" t="s">
        <v>1013</v>
      </c>
      <c r="G438" s="276" t="s">
        <v>1013</v>
      </c>
      <c r="H438" s="339" t="s">
        <v>1013</v>
      </c>
    </row>
    <row r="439" spans="1:8" x14ac:dyDescent="0.25">
      <c r="A439" s="282" t="s">
        <v>234</v>
      </c>
      <c r="B439" s="287" t="s">
        <v>1072</v>
      </c>
      <c r="C439" s="420" t="s">
        <v>1022</v>
      </c>
      <c r="D439" s="308">
        <v>20073.664669109745</v>
      </c>
      <c r="E439" s="275">
        <f>М!E439+МО!E439</f>
        <v>19291.424666400009</v>
      </c>
      <c r="F439" s="280">
        <f t="shared" si="27"/>
        <v>-782.24000270973556</v>
      </c>
      <c r="G439" s="340">
        <f t="shared" si="28"/>
        <v>-3.8968470162475191</v>
      </c>
      <c r="H439" s="339" t="s">
        <v>1013</v>
      </c>
    </row>
    <row r="440" spans="1:8" x14ac:dyDescent="0.25">
      <c r="A440" s="282" t="s">
        <v>235</v>
      </c>
      <c r="B440" s="287" t="s">
        <v>861</v>
      </c>
      <c r="C440" s="420" t="s">
        <v>1022</v>
      </c>
      <c r="D440" s="308">
        <v>11031.853125772854</v>
      </c>
      <c r="E440" s="275">
        <f>М!E440+МО!E440</f>
        <v>10760.944909689999</v>
      </c>
      <c r="F440" s="280">
        <f t="shared" si="27"/>
        <v>-270.90821608285478</v>
      </c>
      <c r="G440" s="340">
        <f t="shared" si="28"/>
        <v>-2.455690925126198</v>
      </c>
      <c r="H440" s="339" t="s">
        <v>1013</v>
      </c>
    </row>
    <row r="441" spans="1:8" x14ac:dyDescent="0.25">
      <c r="A441" s="282" t="s">
        <v>236</v>
      </c>
      <c r="B441" s="285" t="s">
        <v>862</v>
      </c>
      <c r="C441" s="420" t="s">
        <v>1022</v>
      </c>
      <c r="D441" s="308">
        <v>0</v>
      </c>
      <c r="E441" s="275">
        <f>М!E441+МО!E441</f>
        <v>0</v>
      </c>
      <c r="F441" s="280">
        <f t="shared" si="27"/>
        <v>0</v>
      </c>
      <c r="G441" s="340">
        <v>0</v>
      </c>
      <c r="H441" s="339" t="s">
        <v>1013</v>
      </c>
    </row>
    <row r="442" spans="1:8" x14ac:dyDescent="0.25">
      <c r="A442" s="282" t="s">
        <v>237</v>
      </c>
      <c r="B442" s="285" t="s">
        <v>238</v>
      </c>
      <c r="C442" s="420" t="s">
        <v>1022</v>
      </c>
      <c r="D442" s="308">
        <v>0</v>
      </c>
      <c r="E442" s="275">
        <f>М!E442+МО!E442</f>
        <v>0</v>
      </c>
      <c r="F442" s="280">
        <f t="shared" si="27"/>
        <v>0</v>
      </c>
      <c r="G442" s="340">
        <v>0</v>
      </c>
      <c r="H442" s="339" t="s">
        <v>1013</v>
      </c>
    </row>
    <row r="443" spans="1:8" ht="21" customHeight="1" x14ac:dyDescent="0.25">
      <c r="A443" s="282" t="s">
        <v>1073</v>
      </c>
      <c r="B443" s="486" t="s">
        <v>1074</v>
      </c>
      <c r="C443" s="420" t="s">
        <v>1022</v>
      </c>
      <c r="D443" s="308">
        <v>528.69569107285326</v>
      </c>
      <c r="E443" s="275">
        <f>М!E443+МО!E443</f>
        <v>1318.58975233</v>
      </c>
      <c r="F443" s="280">
        <f t="shared" si="27"/>
        <v>789.89406125714675</v>
      </c>
      <c r="G443" s="340">
        <f t="shared" ref="G443:G444" si="30">F443/D443*100</f>
        <v>149.40429335715936</v>
      </c>
      <c r="H443" s="338" t="s">
        <v>1124</v>
      </c>
    </row>
    <row r="444" spans="1:8" x14ac:dyDescent="0.25">
      <c r="A444" s="282" t="s">
        <v>1075</v>
      </c>
      <c r="B444" s="486" t="s">
        <v>1076</v>
      </c>
      <c r="C444" s="420" t="s">
        <v>1022</v>
      </c>
      <c r="D444" s="308">
        <v>10503.157434699999</v>
      </c>
      <c r="E444" s="275">
        <f>М!E444+МО!E444</f>
        <v>9442.3551573599998</v>
      </c>
      <c r="F444" s="280">
        <f t="shared" si="27"/>
        <v>-1060.8022773399989</v>
      </c>
      <c r="G444" s="340">
        <f t="shared" si="30"/>
        <v>-10.099841727929871</v>
      </c>
      <c r="H444" s="338" t="s">
        <v>1125</v>
      </c>
    </row>
    <row r="445" spans="1:8" ht="20.25" customHeight="1" x14ac:dyDescent="0.25">
      <c r="A445" s="282" t="s">
        <v>239</v>
      </c>
      <c r="B445" s="428" t="s">
        <v>240</v>
      </c>
      <c r="C445" s="420" t="s">
        <v>1022</v>
      </c>
      <c r="D445" s="308">
        <v>14476.695</v>
      </c>
      <c r="E445" s="280">
        <f>М!E445+МО!E445</f>
        <v>13901.43561529</v>
      </c>
      <c r="F445" s="280">
        <f t="shared" si="27"/>
        <v>-575.25938470999972</v>
      </c>
      <c r="G445" s="340">
        <f t="shared" ref="G445:G446" si="31">F445/D445*100</f>
        <v>-3.9736927849208659</v>
      </c>
      <c r="H445" s="339" t="s">
        <v>1013</v>
      </c>
    </row>
    <row r="446" spans="1:8" x14ac:dyDescent="0.25">
      <c r="A446" s="282" t="s">
        <v>241</v>
      </c>
      <c r="B446" s="287" t="s">
        <v>242</v>
      </c>
      <c r="C446" s="420" t="s">
        <v>1022</v>
      </c>
      <c r="D446" s="308">
        <v>14476.695</v>
      </c>
      <c r="E446" s="280">
        <f>М!E446+МО!E446</f>
        <v>13901.43561529</v>
      </c>
      <c r="F446" s="280">
        <f t="shared" si="27"/>
        <v>-575.25938470999972</v>
      </c>
      <c r="G446" s="340">
        <f t="shared" si="31"/>
        <v>-3.9736927849208659</v>
      </c>
      <c r="H446" s="339" t="s">
        <v>1013</v>
      </c>
    </row>
    <row r="447" spans="1:8" x14ac:dyDescent="0.25">
      <c r="A447" s="282" t="s">
        <v>243</v>
      </c>
      <c r="B447" s="287" t="s">
        <v>244</v>
      </c>
      <c r="C447" s="420" t="s">
        <v>1022</v>
      </c>
      <c r="D447" s="280">
        <v>0</v>
      </c>
      <c r="E447" s="280">
        <f>М!E447+МО!E447</f>
        <v>0</v>
      </c>
      <c r="F447" s="280">
        <f t="shared" si="27"/>
        <v>0</v>
      </c>
      <c r="G447" s="340">
        <v>0</v>
      </c>
      <c r="H447" s="339" t="s">
        <v>1013</v>
      </c>
    </row>
    <row r="448" spans="1:8" x14ac:dyDescent="0.25">
      <c r="A448" s="282" t="s">
        <v>245</v>
      </c>
      <c r="B448" s="287" t="s">
        <v>1077</v>
      </c>
      <c r="C448" s="420" t="s">
        <v>1022</v>
      </c>
      <c r="D448" s="280">
        <v>0</v>
      </c>
      <c r="E448" s="280">
        <f>М!E448+МО!E448</f>
        <v>0</v>
      </c>
      <c r="F448" s="280">
        <f t="shared" si="27"/>
        <v>0</v>
      </c>
      <c r="G448" s="340">
        <v>0</v>
      </c>
      <c r="H448" s="339" t="s">
        <v>1013</v>
      </c>
    </row>
    <row r="449" spans="1:8" x14ac:dyDescent="0.25">
      <c r="A449" s="282" t="s">
        <v>246</v>
      </c>
      <c r="B449" s="287" t="s">
        <v>247</v>
      </c>
      <c r="C449" s="420" t="s">
        <v>1022</v>
      </c>
      <c r="D449" s="280">
        <v>0</v>
      </c>
      <c r="E449" s="280">
        <f>М!E449+МО!E449</f>
        <v>0</v>
      </c>
      <c r="F449" s="280">
        <f t="shared" si="27"/>
        <v>0</v>
      </c>
      <c r="G449" s="340">
        <v>0</v>
      </c>
      <c r="H449" s="339" t="s">
        <v>1013</v>
      </c>
    </row>
    <row r="450" spans="1:8" x14ac:dyDescent="0.25">
      <c r="A450" s="282" t="s">
        <v>248</v>
      </c>
      <c r="B450" s="287" t="s">
        <v>249</v>
      </c>
      <c r="C450" s="420" t="s">
        <v>1022</v>
      </c>
      <c r="D450" s="280">
        <v>0</v>
      </c>
      <c r="E450" s="280">
        <f>М!E450+МО!E450</f>
        <v>0</v>
      </c>
      <c r="F450" s="280">
        <f t="shared" si="27"/>
        <v>0</v>
      </c>
      <c r="G450" s="340">
        <v>0</v>
      </c>
      <c r="H450" s="339" t="s">
        <v>1013</v>
      </c>
    </row>
    <row r="451" spans="1:8" x14ac:dyDescent="0.25">
      <c r="A451" s="282" t="s">
        <v>250</v>
      </c>
      <c r="B451" s="285" t="s">
        <v>251</v>
      </c>
      <c r="C451" s="420" t="s">
        <v>1022</v>
      </c>
      <c r="D451" s="280">
        <v>0</v>
      </c>
      <c r="E451" s="280">
        <f>М!E451+МО!E451</f>
        <v>0</v>
      </c>
      <c r="F451" s="280">
        <f t="shared" si="27"/>
        <v>0</v>
      </c>
      <c r="G451" s="340">
        <v>0</v>
      </c>
      <c r="H451" s="339" t="s">
        <v>1013</v>
      </c>
    </row>
    <row r="452" spans="1:8" ht="31.5" x14ac:dyDescent="0.25">
      <c r="A452" s="282" t="s">
        <v>252</v>
      </c>
      <c r="B452" s="286" t="s">
        <v>253</v>
      </c>
      <c r="C452" s="420" t="s">
        <v>1022</v>
      </c>
      <c r="D452" s="280">
        <v>0</v>
      </c>
      <c r="E452" s="280">
        <f>М!E452+МО!E452</f>
        <v>0</v>
      </c>
      <c r="F452" s="280">
        <f t="shared" si="27"/>
        <v>0</v>
      </c>
      <c r="G452" s="340">
        <v>0</v>
      </c>
      <c r="H452" s="339" t="s">
        <v>1013</v>
      </c>
    </row>
    <row r="453" spans="1:8" x14ac:dyDescent="0.25">
      <c r="A453" s="282" t="s">
        <v>254</v>
      </c>
      <c r="B453" s="285" t="s">
        <v>255</v>
      </c>
      <c r="C453" s="420" t="s">
        <v>1022</v>
      </c>
      <c r="D453" s="280">
        <v>0</v>
      </c>
      <c r="E453" s="280">
        <f>М!E453+МО!E453</f>
        <v>0</v>
      </c>
      <c r="F453" s="280">
        <f t="shared" si="27"/>
        <v>0</v>
      </c>
      <c r="G453" s="340">
        <v>0</v>
      </c>
      <c r="H453" s="339" t="s">
        <v>1013</v>
      </c>
    </row>
    <row r="454" spans="1:8" ht="31.5" x14ac:dyDescent="0.25">
      <c r="A454" s="282" t="s">
        <v>256</v>
      </c>
      <c r="B454" s="286" t="s">
        <v>257</v>
      </c>
      <c r="C454" s="420" t="s">
        <v>1022</v>
      </c>
      <c r="D454" s="280">
        <v>0</v>
      </c>
      <c r="E454" s="280">
        <f>М!E454+МО!E454</f>
        <v>0</v>
      </c>
      <c r="F454" s="280">
        <f t="shared" si="27"/>
        <v>0</v>
      </c>
      <c r="G454" s="340">
        <v>0</v>
      </c>
      <c r="H454" s="339" t="s">
        <v>1013</v>
      </c>
    </row>
    <row r="455" spans="1:8" x14ac:dyDescent="0.25">
      <c r="A455" s="282" t="s">
        <v>258</v>
      </c>
      <c r="B455" s="287" t="s">
        <v>259</v>
      </c>
      <c r="C455" s="420" t="s">
        <v>1022</v>
      </c>
      <c r="D455" s="275">
        <v>0</v>
      </c>
      <c r="E455" s="275">
        <f>М!E455+МО!E455</f>
        <v>0</v>
      </c>
      <c r="F455" s="275">
        <f t="shared" ref="F455:F467" si="32">E455-D455</f>
        <v>0</v>
      </c>
      <c r="G455" s="340">
        <v>0</v>
      </c>
      <c r="H455" s="339" t="s">
        <v>1013</v>
      </c>
    </row>
    <row r="456" spans="1:8" ht="16.5" thickBot="1" x14ac:dyDescent="0.3">
      <c r="A456" s="412" t="s">
        <v>260</v>
      </c>
      <c r="B456" s="429" t="s">
        <v>261</v>
      </c>
      <c r="C456" s="472" t="s">
        <v>1022</v>
      </c>
      <c r="D456" s="443">
        <v>0</v>
      </c>
      <c r="E456" s="443">
        <f>М!E456+МО!E456</f>
        <v>0</v>
      </c>
      <c r="F456" s="443">
        <f t="shared" si="32"/>
        <v>0</v>
      </c>
      <c r="G456" s="444">
        <v>0</v>
      </c>
      <c r="H456" s="445" t="s">
        <v>1013</v>
      </c>
    </row>
    <row r="457" spans="1:8" x14ac:dyDescent="0.25">
      <c r="A457" s="406" t="s">
        <v>385</v>
      </c>
      <c r="B457" s="407" t="s">
        <v>378</v>
      </c>
      <c r="C457" s="457" t="s">
        <v>476</v>
      </c>
      <c r="D457" s="458"/>
      <c r="E457" s="335"/>
      <c r="F457" s="335"/>
      <c r="G457" s="342"/>
      <c r="H457" s="343"/>
    </row>
    <row r="458" spans="1:8" ht="36" customHeight="1" x14ac:dyDescent="0.25">
      <c r="A458" s="430" t="s">
        <v>864</v>
      </c>
      <c r="B458" s="287" t="s">
        <v>1078</v>
      </c>
      <c r="C458" s="420" t="s">
        <v>1022</v>
      </c>
      <c r="D458" s="277">
        <v>20718.866790479999</v>
      </c>
      <c r="E458" s="275">
        <f>М!E458+МО!E458</f>
        <v>21492.934260049959</v>
      </c>
      <c r="F458" s="275">
        <f t="shared" si="32"/>
        <v>774.06746956995994</v>
      </c>
      <c r="G458" s="340">
        <f t="shared" ref="G458:G460" si="33">F458/D458*100</f>
        <v>3.736051191398325</v>
      </c>
      <c r="H458" s="344" t="s">
        <v>1013</v>
      </c>
    </row>
    <row r="459" spans="1:8" ht="15.75" customHeight="1" x14ac:dyDescent="0.25">
      <c r="A459" s="430" t="s">
        <v>388</v>
      </c>
      <c r="B459" s="285" t="s">
        <v>866</v>
      </c>
      <c r="C459" s="420" t="s">
        <v>1022</v>
      </c>
      <c r="D459" s="277">
        <v>1417.4512</v>
      </c>
      <c r="E459" s="275">
        <f>М!E459+МО!E459</f>
        <v>2721.9759825400001</v>
      </c>
      <c r="F459" s="275">
        <f t="shared" si="32"/>
        <v>1304.5247825400002</v>
      </c>
      <c r="G459" s="340">
        <f t="shared" si="33"/>
        <v>92.03313542928322</v>
      </c>
      <c r="H459" s="344" t="s">
        <v>1013</v>
      </c>
    </row>
    <row r="460" spans="1:8" ht="15.75" customHeight="1" x14ac:dyDescent="0.25">
      <c r="A460" s="430" t="s">
        <v>1079</v>
      </c>
      <c r="B460" s="286" t="s">
        <v>867</v>
      </c>
      <c r="C460" s="420" t="s">
        <v>1022</v>
      </c>
      <c r="D460" s="277">
        <v>783.01120000000003</v>
      </c>
      <c r="E460" s="275">
        <f>М!E460+МО!E460</f>
        <v>1169.13230995</v>
      </c>
      <c r="F460" s="275">
        <f t="shared" si="32"/>
        <v>386.12110995</v>
      </c>
      <c r="G460" s="340">
        <f t="shared" si="33"/>
        <v>49.312335500437285</v>
      </c>
      <c r="H460" s="344" t="s">
        <v>1013</v>
      </c>
    </row>
    <row r="461" spans="1:8" ht="90" customHeight="1" x14ac:dyDescent="0.25">
      <c r="A461" s="430" t="s">
        <v>1080</v>
      </c>
      <c r="B461" s="286" t="s">
        <v>1081</v>
      </c>
      <c r="C461" s="420" t="s">
        <v>1022</v>
      </c>
      <c r="D461" s="277">
        <v>634.44000000000005</v>
      </c>
      <c r="E461" s="275">
        <f>М!E461+МО!E461</f>
        <v>1552.8436725900001</v>
      </c>
      <c r="F461" s="275">
        <f t="shared" ref="F461" si="34">E461-D461</f>
        <v>918.40367259000004</v>
      </c>
      <c r="G461" s="340">
        <f t="shared" ref="G461" si="35">F461/D461*100</f>
        <v>144.75816036031773</v>
      </c>
      <c r="H461" s="344" t="s">
        <v>1013</v>
      </c>
    </row>
    <row r="462" spans="1:8" ht="43.5" customHeight="1" x14ac:dyDescent="0.25">
      <c r="A462" s="430" t="s">
        <v>390</v>
      </c>
      <c r="B462" s="285" t="s">
        <v>868</v>
      </c>
      <c r="C462" s="420" t="s">
        <v>1022</v>
      </c>
      <c r="D462" s="277">
        <v>15000</v>
      </c>
      <c r="E462" s="275">
        <f>М!E462+МО!E462</f>
        <v>14683.44540861</v>
      </c>
      <c r="F462" s="275">
        <f t="shared" si="32"/>
        <v>-316.5545913900005</v>
      </c>
      <c r="G462" s="340">
        <v>0</v>
      </c>
      <c r="H462" s="344" t="s">
        <v>1013</v>
      </c>
    </row>
    <row r="463" spans="1:8" x14ac:dyDescent="0.25">
      <c r="A463" s="430" t="s">
        <v>1082</v>
      </c>
      <c r="B463" s="285" t="s">
        <v>1083</v>
      </c>
      <c r="C463" s="420" t="s">
        <v>1022</v>
      </c>
      <c r="D463" s="277">
        <v>4301.41559048</v>
      </c>
      <c r="E463" s="275">
        <f>М!E463+МО!E463</f>
        <v>4087.5128688999603</v>
      </c>
      <c r="F463" s="275">
        <f t="shared" si="32"/>
        <v>-213.90272158003972</v>
      </c>
      <c r="G463" s="340">
        <f t="shared" ref="G463" si="36">F463/D463*100</f>
        <v>-4.9728448014522133</v>
      </c>
      <c r="H463" s="344"/>
    </row>
    <row r="464" spans="1:8" ht="31.5" x14ac:dyDescent="0.25">
      <c r="A464" s="430" t="s">
        <v>391</v>
      </c>
      <c r="B464" s="287" t="s">
        <v>1084</v>
      </c>
      <c r="C464" s="437" t="s">
        <v>476</v>
      </c>
      <c r="D464" s="277"/>
      <c r="E464" s="275"/>
      <c r="F464" s="275"/>
      <c r="G464" s="340"/>
      <c r="H464" s="344"/>
    </row>
    <row r="465" spans="1:8" x14ac:dyDescent="0.25">
      <c r="A465" s="430" t="s">
        <v>870</v>
      </c>
      <c r="B465" s="285" t="s">
        <v>871</v>
      </c>
      <c r="C465" s="420" t="s">
        <v>1022</v>
      </c>
      <c r="D465" s="277">
        <v>0</v>
      </c>
      <c r="E465" s="275">
        <f>М!E465+МО!E465</f>
        <v>0</v>
      </c>
      <c r="F465" s="275">
        <f t="shared" si="32"/>
        <v>0</v>
      </c>
      <c r="G465" s="340">
        <v>0</v>
      </c>
      <c r="H465" s="344" t="s">
        <v>1013</v>
      </c>
    </row>
    <row r="466" spans="1:8" x14ac:dyDescent="0.25">
      <c r="A466" s="430" t="s">
        <v>872</v>
      </c>
      <c r="B466" s="285" t="s">
        <v>873</v>
      </c>
      <c r="C466" s="420" t="s">
        <v>1022</v>
      </c>
      <c r="D466" s="277">
        <v>0</v>
      </c>
      <c r="E466" s="275">
        <f>М!E466+МО!E466</f>
        <v>0</v>
      </c>
      <c r="F466" s="275">
        <f t="shared" si="32"/>
        <v>0</v>
      </c>
      <c r="G466" s="340">
        <v>0</v>
      </c>
      <c r="H466" s="344" t="s">
        <v>1013</v>
      </c>
    </row>
    <row r="467" spans="1:8" x14ac:dyDescent="0.25">
      <c r="A467" s="430" t="s">
        <v>874</v>
      </c>
      <c r="B467" s="285" t="s">
        <v>875</v>
      </c>
      <c r="C467" s="420" t="s">
        <v>1022</v>
      </c>
      <c r="D467" s="277">
        <v>0</v>
      </c>
      <c r="E467" s="275">
        <f>М!E467+МО!E467</f>
        <v>0</v>
      </c>
      <c r="F467" s="275">
        <f t="shared" si="32"/>
        <v>0</v>
      </c>
      <c r="G467" s="340">
        <v>0</v>
      </c>
      <c r="H467" s="344" t="s">
        <v>1013</v>
      </c>
    </row>
    <row r="468" spans="1:8" ht="48" thickBot="1" x14ac:dyDescent="0.3">
      <c r="A468" s="487" t="s">
        <v>392</v>
      </c>
      <c r="B468" s="477" t="s">
        <v>1085</v>
      </c>
      <c r="C468" s="467" t="s">
        <v>1022</v>
      </c>
      <c r="D468" s="290" t="s">
        <v>1013</v>
      </c>
      <c r="E468" s="290">
        <f>М!E468+МО!E468</f>
        <v>5430.305749962411</v>
      </c>
      <c r="F468" s="290" t="s">
        <v>1013</v>
      </c>
      <c r="G468" s="290" t="s">
        <v>1013</v>
      </c>
      <c r="H468" s="345" t="s">
        <v>1013</v>
      </c>
    </row>
    <row r="471" spans="1:8" ht="22.5" x14ac:dyDescent="0.3">
      <c r="A471" s="641" t="s">
        <v>1015</v>
      </c>
      <c r="B471" s="642"/>
      <c r="E471" s="637" t="s">
        <v>1016</v>
      </c>
      <c r="F471" s="638"/>
      <c r="G471" s="638"/>
    </row>
  </sheetData>
  <autoFilter ref="A21:H468"/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E66A0101-A300-42C1-84AC-621404F04533}" scale="90" showPageBreaks="1" printArea="1" view="pageBreakPreview" topLeftCell="A19">
      <pane xSplit="3" ySplit="2" topLeftCell="D330" activePane="bottomRight" state="frozen"/>
      <selection pane="bottomRight" activeCell="L166" sqref="L166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2"/>
    </customSheetView>
    <customSheetView guid="{C03386CD-71C7-4F4C-B34C-4C402D26496F}" scale="90" showPageBreaks="1" view="pageBreakPreview" topLeftCell="A19">
      <pane xSplit="3" ySplit="2" topLeftCell="D280" activePane="bottomRight" state="frozen"/>
      <selection pane="bottomRight" activeCell="E299" sqref="E29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93BBC662-D3BC-4646-AD99-8445610D8EF3}" scale="90" showPageBreaks="1" printArea="1" view="pageBreakPreview" topLeftCell="A19">
      <pane xSplit="3" ySplit="2" topLeftCell="D191" activePane="bottomRight" state="frozen"/>
      <selection pane="bottomRight" activeCell="K444" sqref="K444"/>
      <colBreaks count="1" manualBreakCount="1">
        <brk id="8" max="1048575" man="1"/>
      </colBreaks>
      <pageMargins left="0.78740157480314965" right="0.39370078740157483" top="0.78740157480314965" bottom="0.78740157480314965" header="0.31496062992125984" footer="0.31496062992125984"/>
      <pageSetup paperSize="9" scale="76" fitToHeight="5" orientation="landscape" r:id="rId4"/>
    </customSheetView>
    <customSheetView guid="{D71772CD-F27A-46F6-A9EA-36DB21C3E9B1}" scale="90" showPageBreaks="1" printArea="1" view="pageBreakPreview" topLeftCell="A19">
      <pane xSplit="3" ySplit="2" topLeftCell="D176" activePane="bottomRight" state="frozen"/>
      <selection pane="bottomRight" activeCell="L192" sqref="L192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5"/>
    </customSheetView>
  </customSheetViews>
  <mergeCells count="25">
    <mergeCell ref="A177:H177"/>
    <mergeCell ref="A330:H330"/>
    <mergeCell ref="A380:H381"/>
    <mergeCell ref="H382:H383"/>
    <mergeCell ref="A382:A383"/>
    <mergeCell ref="B382:B383"/>
    <mergeCell ref="C382:C383"/>
    <mergeCell ref="D382:E382"/>
    <mergeCell ref="F382:G382"/>
    <mergeCell ref="E471:G471"/>
    <mergeCell ref="A385:B385"/>
    <mergeCell ref="A471:B471"/>
    <mergeCell ref="A6:H7"/>
    <mergeCell ref="A12:B12"/>
    <mergeCell ref="A15:B15"/>
    <mergeCell ref="A14:H14"/>
    <mergeCell ref="A9:H9"/>
    <mergeCell ref="A18:H18"/>
    <mergeCell ref="A19:A20"/>
    <mergeCell ref="B19:B20"/>
    <mergeCell ref="C19:C20"/>
    <mergeCell ref="D19:E19"/>
    <mergeCell ref="F19:G19"/>
    <mergeCell ref="H19:H20"/>
    <mergeCell ref="A22:H22"/>
  </mergeCells>
  <pageMargins left="0.39370078740157483" right="0" top="0.78740157480314965" bottom="0.78740157480314965" header="0.31496062992125984" footer="0.31496062992125984"/>
  <pageSetup paperSize="8" scale="61" orientation="portrait" r:id="rId6"/>
  <rowBreaks count="1" manualBreakCount="1">
    <brk id="165" max="16383" man="1"/>
  </rowBreaks>
  <customProperties>
    <customPr name="_pios_id" r:id="rId7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474"/>
  <sheetViews>
    <sheetView view="pageBreakPreview" zoomScale="75" zoomScaleNormal="70" zoomScaleSheetLayoutView="75" workbookViewId="0">
      <selection activeCell="M310" sqref="M310"/>
    </sheetView>
  </sheetViews>
  <sheetFormatPr defaultColWidth="9" defaultRowHeight="15.75" x14ac:dyDescent="0.25"/>
  <cols>
    <col min="1" max="1" width="9.75" style="346" customWidth="1"/>
    <col min="2" max="2" width="80.75" style="347" customWidth="1"/>
    <col min="3" max="3" width="10.75" style="292" customWidth="1"/>
    <col min="4" max="4" width="13.625" style="292" customWidth="1"/>
    <col min="5" max="5" width="12.625" style="294" customWidth="1"/>
    <col min="6" max="6" width="11.375" style="294" customWidth="1"/>
    <col min="7" max="7" width="13" style="295" customWidth="1"/>
    <col min="8" max="8" width="61.5" style="348" customWidth="1"/>
    <col min="9" max="16384" width="9" style="295"/>
  </cols>
  <sheetData>
    <row r="1" spans="1:8" ht="18.75" x14ac:dyDescent="0.25">
      <c r="H1" s="462" t="s">
        <v>940</v>
      </c>
    </row>
    <row r="2" spans="1:8" ht="18.75" x14ac:dyDescent="0.25">
      <c r="H2" s="462" t="s">
        <v>0</v>
      </c>
    </row>
    <row r="3" spans="1:8" ht="18.75" x14ac:dyDescent="0.3">
      <c r="H3" s="354" t="s">
        <v>967</v>
      </c>
    </row>
    <row r="4" spans="1:8" ht="18.75" x14ac:dyDescent="0.25">
      <c r="H4" s="462"/>
    </row>
    <row r="5" spans="1:8" ht="18.75" x14ac:dyDescent="0.25">
      <c r="H5" s="462"/>
    </row>
    <row r="6" spans="1:8" ht="15.75" customHeight="1" x14ac:dyDescent="0.25">
      <c r="A6" s="576" t="s">
        <v>1112</v>
      </c>
      <c r="B6" s="576"/>
      <c r="C6" s="576"/>
      <c r="D6" s="576"/>
      <c r="E6" s="576"/>
      <c r="F6" s="576"/>
      <c r="G6" s="576"/>
      <c r="H6" s="576"/>
    </row>
    <row r="7" spans="1:8" ht="27.75" customHeight="1" x14ac:dyDescent="0.25">
      <c r="A7" s="577"/>
      <c r="B7" s="577"/>
      <c r="C7" s="577"/>
      <c r="D7" s="577"/>
      <c r="E7" s="577"/>
      <c r="F7" s="577"/>
      <c r="G7" s="577"/>
      <c r="H7" s="577"/>
    </row>
    <row r="9" spans="1:8" ht="18.75" x14ac:dyDescent="0.25">
      <c r="A9" s="578" t="s">
        <v>1098</v>
      </c>
      <c r="B9" s="578"/>
      <c r="C9" s="638"/>
      <c r="D9" s="638"/>
      <c r="E9" s="638"/>
      <c r="F9" s="638"/>
      <c r="G9" s="638"/>
      <c r="H9" s="638"/>
    </row>
    <row r="10" spans="1:8" x14ac:dyDescent="0.25">
      <c r="B10" s="63" t="s">
        <v>182</v>
      </c>
    </row>
    <row r="11" spans="1:8" ht="18.75" x14ac:dyDescent="0.25">
      <c r="B11" s="64" t="s">
        <v>1014</v>
      </c>
    </row>
    <row r="12" spans="1:8" ht="18.75" x14ac:dyDescent="0.25">
      <c r="A12" s="579" t="s">
        <v>1096</v>
      </c>
      <c r="B12" s="579"/>
    </row>
    <row r="13" spans="1:8" ht="18.75" x14ac:dyDescent="0.25">
      <c r="B13" s="64"/>
    </row>
    <row r="14" spans="1:8" ht="39" customHeight="1" x14ac:dyDescent="0.25">
      <c r="A14" s="580" t="s">
        <v>1097</v>
      </c>
      <c r="B14" s="580"/>
      <c r="C14" s="643"/>
      <c r="D14" s="643"/>
      <c r="E14" s="643"/>
      <c r="F14" s="643"/>
      <c r="G14" s="643"/>
      <c r="H14" s="643"/>
    </row>
    <row r="15" spans="1:8" x14ac:dyDescent="0.25">
      <c r="A15" s="581" t="s">
        <v>302</v>
      </c>
      <c r="B15" s="581"/>
    </row>
    <row r="16" spans="1:8" ht="0.75" customHeight="1" x14ac:dyDescent="0.25">
      <c r="A16" s="295"/>
      <c r="B16" s="295"/>
      <c r="C16" s="295"/>
      <c r="D16" s="295"/>
      <c r="E16" s="295"/>
      <c r="F16" s="295"/>
    </row>
    <row r="17" spans="1:8" ht="2.25" customHeight="1" x14ac:dyDescent="0.25">
      <c r="A17" s="295"/>
      <c r="B17" s="295"/>
      <c r="C17" s="295"/>
      <c r="D17" s="295"/>
      <c r="E17" s="295"/>
      <c r="F17" s="295"/>
    </row>
    <row r="18" spans="1:8" ht="21" thickBot="1" x14ac:dyDescent="0.3">
      <c r="A18" s="677" t="s">
        <v>303</v>
      </c>
      <c r="B18" s="677"/>
      <c r="C18" s="677"/>
      <c r="D18" s="677"/>
      <c r="E18" s="677"/>
      <c r="F18" s="677"/>
      <c r="G18" s="677"/>
      <c r="H18" s="677"/>
    </row>
    <row r="19" spans="1:8" s="349" customFormat="1" ht="66" customHeight="1" x14ac:dyDescent="0.25">
      <c r="A19" s="670" t="s">
        <v>190</v>
      </c>
      <c r="B19" s="672" t="s">
        <v>191</v>
      </c>
      <c r="C19" s="650" t="s">
        <v>304</v>
      </c>
      <c r="D19" s="650">
        <v>2025</v>
      </c>
      <c r="E19" s="651"/>
      <c r="F19" s="650" t="s">
        <v>920</v>
      </c>
      <c r="G19" s="651"/>
      <c r="H19" s="652" t="s">
        <v>7</v>
      </c>
    </row>
    <row r="20" spans="1:8" s="349" customFormat="1" ht="48" customHeight="1" x14ac:dyDescent="0.25">
      <c r="A20" s="671"/>
      <c r="B20" s="673"/>
      <c r="C20" s="674"/>
      <c r="D20" s="299" t="s">
        <v>886</v>
      </c>
      <c r="E20" s="300" t="s">
        <v>28</v>
      </c>
      <c r="F20" s="301" t="s">
        <v>887</v>
      </c>
      <c r="G20" s="299" t="s">
        <v>885</v>
      </c>
      <c r="H20" s="653"/>
    </row>
    <row r="21" spans="1:8" s="350" customFormat="1" ht="16.5" thickBot="1" x14ac:dyDescent="0.3">
      <c r="A21" s="391">
        <v>1</v>
      </c>
      <c r="B21" s="302">
        <v>2</v>
      </c>
      <c r="C21" s="302">
        <v>3</v>
      </c>
      <c r="D21" s="302">
        <v>4</v>
      </c>
      <c r="E21" s="302">
        <v>5</v>
      </c>
      <c r="F21" s="449" t="s">
        <v>883</v>
      </c>
      <c r="G21" s="302">
        <v>7</v>
      </c>
      <c r="H21" s="450">
        <v>8</v>
      </c>
    </row>
    <row r="22" spans="1:8" s="350" customFormat="1" ht="19.5" thickBot="1" x14ac:dyDescent="0.3">
      <c r="A22" s="678" t="s">
        <v>1087</v>
      </c>
      <c r="B22" s="679"/>
      <c r="C22" s="679"/>
      <c r="D22" s="679"/>
      <c r="E22" s="679"/>
      <c r="F22" s="679"/>
      <c r="G22" s="679"/>
      <c r="H22" s="680"/>
    </row>
    <row r="23" spans="1:8" s="350" customFormat="1" ht="21" customHeight="1" x14ac:dyDescent="0.25">
      <c r="A23" s="355" t="s">
        <v>192</v>
      </c>
      <c r="B23" s="356" t="s">
        <v>1025</v>
      </c>
      <c r="C23" s="357" t="s">
        <v>1022</v>
      </c>
      <c r="D23" s="464">
        <v>133528.08194813124</v>
      </c>
      <c r="E23" s="465">
        <f>E29+E31+E37</f>
        <v>134093.09165711989</v>
      </c>
      <c r="F23" s="303">
        <f>E23-D23</f>
        <v>565.00970898865489</v>
      </c>
      <c r="G23" s="304">
        <f>F23/D23*100</f>
        <v>0.42313923838742173</v>
      </c>
      <c r="H23" s="305" t="s">
        <v>1013</v>
      </c>
    </row>
    <row r="24" spans="1:8" s="350" customFormat="1" ht="15.75" customHeight="1" x14ac:dyDescent="0.25">
      <c r="A24" s="351" t="s">
        <v>193</v>
      </c>
      <c r="B24" s="358" t="s">
        <v>307</v>
      </c>
      <c r="C24" s="353" t="s">
        <v>1022</v>
      </c>
      <c r="D24" s="277" t="s">
        <v>1013</v>
      </c>
      <c r="E24" s="276" t="s">
        <v>1013</v>
      </c>
      <c r="F24" s="276" t="s">
        <v>1013</v>
      </c>
      <c r="G24" s="306" t="s">
        <v>1013</v>
      </c>
      <c r="H24" s="310" t="s">
        <v>1013</v>
      </c>
    </row>
    <row r="25" spans="1:8" s="350" customFormat="1" ht="31.5" customHeight="1" x14ac:dyDescent="0.25">
      <c r="A25" s="351" t="s">
        <v>195</v>
      </c>
      <c r="B25" s="359" t="s">
        <v>308</v>
      </c>
      <c r="C25" s="353" t="s">
        <v>1022</v>
      </c>
      <c r="D25" s="277" t="s">
        <v>1013</v>
      </c>
      <c r="E25" s="276" t="s">
        <v>1013</v>
      </c>
      <c r="F25" s="276" t="s">
        <v>1013</v>
      </c>
      <c r="G25" s="306" t="s">
        <v>1013</v>
      </c>
      <c r="H25" s="310" t="s">
        <v>1013</v>
      </c>
    </row>
    <row r="26" spans="1:8" s="350" customFormat="1" ht="31.5" customHeight="1" x14ac:dyDescent="0.25">
      <c r="A26" s="351" t="s">
        <v>208</v>
      </c>
      <c r="B26" s="359" t="s">
        <v>309</v>
      </c>
      <c r="C26" s="353" t="s">
        <v>1022</v>
      </c>
      <c r="D26" s="277" t="s">
        <v>1013</v>
      </c>
      <c r="E26" s="276" t="s">
        <v>1013</v>
      </c>
      <c r="F26" s="276" t="s">
        <v>1013</v>
      </c>
      <c r="G26" s="306" t="s">
        <v>1013</v>
      </c>
      <c r="H26" s="310" t="s">
        <v>1013</v>
      </c>
    </row>
    <row r="27" spans="1:8" s="350" customFormat="1" ht="31.5" customHeight="1" x14ac:dyDescent="0.25">
      <c r="A27" s="351" t="s">
        <v>209</v>
      </c>
      <c r="B27" s="359" t="s">
        <v>310</v>
      </c>
      <c r="C27" s="353" t="s">
        <v>1022</v>
      </c>
      <c r="D27" s="277" t="s">
        <v>1013</v>
      </c>
      <c r="E27" s="276" t="s">
        <v>1013</v>
      </c>
      <c r="F27" s="276" t="s">
        <v>1013</v>
      </c>
      <c r="G27" s="306" t="s">
        <v>1013</v>
      </c>
      <c r="H27" s="310" t="s">
        <v>1013</v>
      </c>
    </row>
    <row r="28" spans="1:8" s="350" customFormat="1" ht="15.75" customHeight="1" x14ac:dyDescent="0.25">
      <c r="A28" s="351" t="s">
        <v>211</v>
      </c>
      <c r="B28" s="358" t="s">
        <v>311</v>
      </c>
      <c r="C28" s="353" t="s">
        <v>1022</v>
      </c>
      <c r="D28" s="277" t="s">
        <v>1013</v>
      </c>
      <c r="E28" s="276" t="s">
        <v>1013</v>
      </c>
      <c r="F28" s="276" t="s">
        <v>1013</v>
      </c>
      <c r="G28" s="306" t="s">
        <v>1013</v>
      </c>
      <c r="H28" s="310" t="s">
        <v>1013</v>
      </c>
    </row>
    <row r="29" spans="1:8" s="350" customFormat="1" x14ac:dyDescent="0.25">
      <c r="A29" s="351" t="s">
        <v>234</v>
      </c>
      <c r="B29" s="358" t="s">
        <v>312</v>
      </c>
      <c r="C29" s="353" t="s">
        <v>1022</v>
      </c>
      <c r="D29" s="277">
        <v>109999.72954453788</v>
      </c>
      <c r="E29" s="276">
        <v>110079.8523</v>
      </c>
      <c r="F29" s="276">
        <f>E29-D29</f>
        <v>80.122755462114583</v>
      </c>
      <c r="G29" s="307">
        <f>F29/D29*100</f>
        <v>7.2839047690270553E-2</v>
      </c>
      <c r="H29" s="310" t="s">
        <v>1013</v>
      </c>
    </row>
    <row r="30" spans="1:8" s="350" customFormat="1" ht="15.75" customHeight="1" x14ac:dyDescent="0.25">
      <c r="A30" s="351" t="s">
        <v>235</v>
      </c>
      <c r="B30" s="358" t="s">
        <v>313</v>
      </c>
      <c r="C30" s="353" t="s">
        <v>1022</v>
      </c>
      <c r="D30" s="277" t="s">
        <v>1013</v>
      </c>
      <c r="E30" s="276" t="s">
        <v>1013</v>
      </c>
      <c r="F30" s="276" t="s">
        <v>1013</v>
      </c>
      <c r="G30" s="306" t="s">
        <v>1013</v>
      </c>
      <c r="H30" s="310" t="s">
        <v>1013</v>
      </c>
    </row>
    <row r="31" spans="1:8" s="350" customFormat="1" ht="27" customHeight="1" x14ac:dyDescent="0.25">
      <c r="A31" s="351" t="s">
        <v>314</v>
      </c>
      <c r="B31" s="358" t="s">
        <v>315</v>
      </c>
      <c r="C31" s="353" t="s">
        <v>1022</v>
      </c>
      <c r="D31" s="277">
        <v>19350.096000000001</v>
      </c>
      <c r="E31" s="276">
        <v>19957.032687119903</v>
      </c>
      <c r="F31" s="276">
        <f>E31-D31</f>
        <v>606.93668711990176</v>
      </c>
      <c r="G31" s="307">
        <f>F31/D31*100</f>
        <v>3.13660814457924</v>
      </c>
      <c r="H31" s="404" t="s">
        <v>1013</v>
      </c>
    </row>
    <row r="32" spans="1:8" s="350" customFormat="1" ht="15.75" customHeight="1" x14ac:dyDescent="0.25">
      <c r="A32" s="351" t="s">
        <v>316</v>
      </c>
      <c r="B32" s="358" t="s">
        <v>317</v>
      </c>
      <c r="C32" s="353" t="s">
        <v>1022</v>
      </c>
      <c r="D32" s="277" t="s">
        <v>1013</v>
      </c>
      <c r="E32" s="277" t="s">
        <v>1013</v>
      </c>
      <c r="F32" s="277" t="s">
        <v>1013</v>
      </c>
      <c r="G32" s="277" t="s">
        <v>1013</v>
      </c>
      <c r="H32" s="310" t="s">
        <v>1013</v>
      </c>
    </row>
    <row r="33" spans="1:8" s="350" customFormat="1" ht="15.75" customHeight="1" x14ac:dyDescent="0.25">
      <c r="A33" s="351" t="s">
        <v>318</v>
      </c>
      <c r="B33" s="358" t="s">
        <v>319</v>
      </c>
      <c r="C33" s="353" t="s">
        <v>1022</v>
      </c>
      <c r="D33" s="277" t="s">
        <v>1013</v>
      </c>
      <c r="E33" s="276" t="s">
        <v>1013</v>
      </c>
      <c r="F33" s="276" t="s">
        <v>1013</v>
      </c>
      <c r="G33" s="306" t="s">
        <v>1013</v>
      </c>
      <c r="H33" s="310" t="s">
        <v>1013</v>
      </c>
    </row>
    <row r="34" spans="1:8" s="350" customFormat="1" ht="31.5" customHeight="1" x14ac:dyDescent="0.25">
      <c r="A34" s="351" t="s">
        <v>320</v>
      </c>
      <c r="B34" s="359" t="s">
        <v>321</v>
      </c>
      <c r="C34" s="353" t="s">
        <v>1022</v>
      </c>
      <c r="D34" s="277" t="s">
        <v>1013</v>
      </c>
      <c r="E34" s="276" t="s">
        <v>1013</v>
      </c>
      <c r="F34" s="276" t="s">
        <v>1013</v>
      </c>
      <c r="G34" s="306" t="s">
        <v>1013</v>
      </c>
      <c r="H34" s="310" t="s">
        <v>1013</v>
      </c>
    </row>
    <row r="35" spans="1:8" s="350" customFormat="1" ht="15.75" customHeight="1" x14ac:dyDescent="0.25">
      <c r="A35" s="351" t="s">
        <v>322</v>
      </c>
      <c r="B35" s="352" t="s">
        <v>206</v>
      </c>
      <c r="C35" s="353" t="s">
        <v>1022</v>
      </c>
      <c r="D35" s="277" t="s">
        <v>1013</v>
      </c>
      <c r="E35" s="276" t="s">
        <v>1013</v>
      </c>
      <c r="F35" s="276" t="s">
        <v>1013</v>
      </c>
      <c r="G35" s="306" t="s">
        <v>1013</v>
      </c>
      <c r="H35" s="310" t="s">
        <v>1013</v>
      </c>
    </row>
    <row r="36" spans="1:8" s="350" customFormat="1" ht="15.75" customHeight="1" x14ac:dyDescent="0.25">
      <c r="A36" s="351" t="s">
        <v>323</v>
      </c>
      <c r="B36" s="352" t="s">
        <v>207</v>
      </c>
      <c r="C36" s="353" t="s">
        <v>1022</v>
      </c>
      <c r="D36" s="277" t="s">
        <v>1013</v>
      </c>
      <c r="E36" s="276" t="s">
        <v>1013</v>
      </c>
      <c r="F36" s="276" t="s">
        <v>1013</v>
      </c>
      <c r="G36" s="306" t="s">
        <v>1013</v>
      </c>
      <c r="H36" s="310" t="s">
        <v>1013</v>
      </c>
    </row>
    <row r="37" spans="1:8" s="350" customFormat="1" x14ac:dyDescent="0.25">
      <c r="A37" s="351" t="s">
        <v>324</v>
      </c>
      <c r="B37" s="360" t="s">
        <v>325</v>
      </c>
      <c r="C37" s="353" t="s">
        <v>1022</v>
      </c>
      <c r="D37" s="277">
        <v>4178.2564035933337</v>
      </c>
      <c r="E37" s="276">
        <v>4056.206669999985</v>
      </c>
      <c r="F37" s="276">
        <f>E37-D37</f>
        <v>-122.04973359334872</v>
      </c>
      <c r="G37" s="307">
        <f>F37/D37*100</f>
        <v>-2.9210685464009574</v>
      </c>
      <c r="H37" s="310" t="s">
        <v>1013</v>
      </c>
    </row>
    <row r="38" spans="1:8" s="350" customFormat="1" ht="30.75" customHeight="1" x14ac:dyDescent="0.25">
      <c r="A38" s="351" t="s">
        <v>239</v>
      </c>
      <c r="B38" s="361" t="s">
        <v>326</v>
      </c>
      <c r="C38" s="353" t="s">
        <v>1022</v>
      </c>
      <c r="D38" s="276">
        <v>95084.965023743949</v>
      </c>
      <c r="E38" s="466">
        <f>E44+E46+E52</f>
        <v>93263.261536581223</v>
      </c>
      <c r="F38" s="276">
        <f>E38-D38</f>
        <v>-1821.7034871627257</v>
      </c>
      <c r="G38" s="306">
        <f>F38/D38*100</f>
        <v>-1.9158691247431419</v>
      </c>
      <c r="H38" s="310" t="s">
        <v>1013</v>
      </c>
    </row>
    <row r="39" spans="1:8" s="350" customFormat="1" ht="15.75" customHeight="1" x14ac:dyDescent="0.25">
      <c r="A39" s="351" t="s">
        <v>241</v>
      </c>
      <c r="B39" s="358" t="s">
        <v>307</v>
      </c>
      <c r="C39" s="353" t="s">
        <v>1022</v>
      </c>
      <c r="D39" s="308" t="s">
        <v>1013</v>
      </c>
      <c r="E39" s="466" t="s">
        <v>1013</v>
      </c>
      <c r="F39" s="276" t="s">
        <v>1013</v>
      </c>
      <c r="G39" s="306" t="s">
        <v>1013</v>
      </c>
      <c r="H39" s="310" t="s">
        <v>1013</v>
      </c>
    </row>
    <row r="40" spans="1:8" s="350" customFormat="1" ht="31.5" customHeight="1" x14ac:dyDescent="0.25">
      <c r="A40" s="351" t="s">
        <v>327</v>
      </c>
      <c r="B40" s="362" t="s">
        <v>308</v>
      </c>
      <c r="C40" s="353" t="s">
        <v>1022</v>
      </c>
      <c r="D40" s="308" t="s">
        <v>1013</v>
      </c>
      <c r="E40" s="466" t="s">
        <v>1013</v>
      </c>
      <c r="F40" s="276" t="s">
        <v>1013</v>
      </c>
      <c r="G40" s="306" t="s">
        <v>1013</v>
      </c>
      <c r="H40" s="310" t="s">
        <v>1013</v>
      </c>
    </row>
    <row r="41" spans="1:8" s="350" customFormat="1" ht="31.5" customHeight="1" x14ac:dyDescent="0.25">
      <c r="A41" s="351" t="s">
        <v>328</v>
      </c>
      <c r="B41" s="362" t="s">
        <v>309</v>
      </c>
      <c r="C41" s="353" t="s">
        <v>1022</v>
      </c>
      <c r="D41" s="308" t="s">
        <v>1013</v>
      </c>
      <c r="E41" s="466" t="s">
        <v>1013</v>
      </c>
      <c r="F41" s="276" t="s">
        <v>1013</v>
      </c>
      <c r="G41" s="306" t="s">
        <v>1013</v>
      </c>
      <c r="H41" s="310" t="s">
        <v>1013</v>
      </c>
    </row>
    <row r="42" spans="1:8" s="350" customFormat="1" ht="31.5" customHeight="1" x14ac:dyDescent="0.25">
      <c r="A42" s="351" t="s">
        <v>329</v>
      </c>
      <c r="B42" s="362" t="s">
        <v>310</v>
      </c>
      <c r="C42" s="353" t="s">
        <v>1022</v>
      </c>
      <c r="D42" s="308" t="s">
        <v>1013</v>
      </c>
      <c r="E42" s="466" t="s">
        <v>1013</v>
      </c>
      <c r="F42" s="276" t="s">
        <v>1013</v>
      </c>
      <c r="G42" s="306" t="s">
        <v>1013</v>
      </c>
      <c r="H42" s="310" t="s">
        <v>1013</v>
      </c>
    </row>
    <row r="43" spans="1:8" s="350" customFormat="1" ht="15.75" customHeight="1" x14ac:dyDescent="0.25">
      <c r="A43" s="351" t="s">
        <v>243</v>
      </c>
      <c r="B43" s="358" t="s">
        <v>311</v>
      </c>
      <c r="C43" s="353" t="s">
        <v>1022</v>
      </c>
      <c r="D43" s="308" t="s">
        <v>1013</v>
      </c>
      <c r="E43" s="466" t="s">
        <v>1013</v>
      </c>
      <c r="F43" s="276" t="s">
        <v>1013</v>
      </c>
      <c r="G43" s="306" t="s">
        <v>1013</v>
      </c>
      <c r="H43" s="310" t="s">
        <v>1013</v>
      </c>
    </row>
    <row r="44" spans="1:8" s="350" customFormat="1" x14ac:dyDescent="0.25">
      <c r="A44" s="351" t="s">
        <v>245</v>
      </c>
      <c r="B44" s="358" t="s">
        <v>312</v>
      </c>
      <c r="C44" s="353" t="s">
        <v>1022</v>
      </c>
      <c r="D44" s="308">
        <v>91003.902563379379</v>
      </c>
      <c r="E44" s="466">
        <v>89444.95699366671</v>
      </c>
      <c r="F44" s="276">
        <f>E44-D44</f>
        <v>-1558.9455697126687</v>
      </c>
      <c r="G44" s="306">
        <f>F44/D44*100</f>
        <v>-1.7130535348491742</v>
      </c>
      <c r="H44" s="310" t="s">
        <v>1013</v>
      </c>
    </row>
    <row r="45" spans="1:8" s="350" customFormat="1" ht="15.75" customHeight="1" x14ac:dyDescent="0.25">
      <c r="A45" s="351" t="s">
        <v>246</v>
      </c>
      <c r="B45" s="358" t="s">
        <v>313</v>
      </c>
      <c r="C45" s="353" t="s">
        <v>1022</v>
      </c>
      <c r="D45" s="308" t="s">
        <v>1013</v>
      </c>
      <c r="E45" s="466" t="s">
        <v>1013</v>
      </c>
      <c r="F45" s="276" t="s">
        <v>1013</v>
      </c>
      <c r="G45" s="306" t="s">
        <v>1013</v>
      </c>
      <c r="H45" s="310" t="s">
        <v>1013</v>
      </c>
    </row>
    <row r="46" spans="1:8" s="350" customFormat="1" ht="157.5" x14ac:dyDescent="0.25">
      <c r="A46" s="351" t="s">
        <v>248</v>
      </c>
      <c r="B46" s="358" t="s">
        <v>315</v>
      </c>
      <c r="C46" s="353" t="s">
        <v>1022</v>
      </c>
      <c r="D46" s="308">
        <v>1094.548631229736</v>
      </c>
      <c r="E46" s="466">
        <v>888.94742518999999</v>
      </c>
      <c r="F46" s="276">
        <f>E46-D46</f>
        <v>-205.60120603973598</v>
      </c>
      <c r="G46" s="306">
        <f>F46/D46*100</f>
        <v>-18.784108825639027</v>
      </c>
      <c r="H46" s="460" t="s">
        <v>1116</v>
      </c>
    </row>
    <row r="47" spans="1:8" s="350" customFormat="1" ht="15.75" customHeight="1" x14ac:dyDescent="0.25">
      <c r="A47" s="351" t="s">
        <v>258</v>
      </c>
      <c r="B47" s="358" t="s">
        <v>317</v>
      </c>
      <c r="C47" s="353" t="s">
        <v>1022</v>
      </c>
      <c r="D47" s="308" t="s">
        <v>1013</v>
      </c>
      <c r="E47" s="466" t="s">
        <v>1013</v>
      </c>
      <c r="F47" s="308" t="s">
        <v>1013</v>
      </c>
      <c r="G47" s="308" t="s">
        <v>1013</v>
      </c>
      <c r="H47" s="310" t="s">
        <v>1013</v>
      </c>
    </row>
    <row r="48" spans="1:8" s="350" customFormat="1" ht="15.75" customHeight="1" x14ac:dyDescent="0.25">
      <c r="A48" s="351" t="s">
        <v>260</v>
      </c>
      <c r="B48" s="358" t="s">
        <v>319</v>
      </c>
      <c r="C48" s="353" t="s">
        <v>1022</v>
      </c>
      <c r="D48" s="308" t="s">
        <v>1013</v>
      </c>
      <c r="E48" s="466" t="s">
        <v>1013</v>
      </c>
      <c r="F48" s="276" t="s">
        <v>1013</v>
      </c>
      <c r="G48" s="306" t="s">
        <v>1013</v>
      </c>
      <c r="H48" s="310" t="s">
        <v>1013</v>
      </c>
    </row>
    <row r="49" spans="1:8" s="350" customFormat="1" ht="31.5" customHeight="1" x14ac:dyDescent="0.25">
      <c r="A49" s="351" t="s">
        <v>330</v>
      </c>
      <c r="B49" s="359" t="s">
        <v>321</v>
      </c>
      <c r="C49" s="353" t="s">
        <v>1022</v>
      </c>
      <c r="D49" s="308" t="s">
        <v>1013</v>
      </c>
      <c r="E49" s="466" t="s">
        <v>1013</v>
      </c>
      <c r="F49" s="276" t="s">
        <v>1013</v>
      </c>
      <c r="G49" s="306" t="s">
        <v>1013</v>
      </c>
      <c r="H49" s="310" t="s">
        <v>1013</v>
      </c>
    </row>
    <row r="50" spans="1:8" s="350" customFormat="1" ht="15.75" customHeight="1" x14ac:dyDescent="0.25">
      <c r="A50" s="351" t="s">
        <v>331</v>
      </c>
      <c r="B50" s="362" t="s">
        <v>206</v>
      </c>
      <c r="C50" s="353" t="s">
        <v>1022</v>
      </c>
      <c r="D50" s="308" t="s">
        <v>1013</v>
      </c>
      <c r="E50" s="466" t="s">
        <v>1013</v>
      </c>
      <c r="F50" s="276" t="s">
        <v>1013</v>
      </c>
      <c r="G50" s="306" t="s">
        <v>1013</v>
      </c>
      <c r="H50" s="310" t="s">
        <v>1013</v>
      </c>
    </row>
    <row r="51" spans="1:8" s="350" customFormat="1" ht="15.75" customHeight="1" x14ac:dyDescent="0.25">
      <c r="A51" s="351" t="s">
        <v>332</v>
      </c>
      <c r="B51" s="362" t="s">
        <v>207</v>
      </c>
      <c r="C51" s="353" t="s">
        <v>1022</v>
      </c>
      <c r="D51" s="308" t="s">
        <v>1013</v>
      </c>
      <c r="E51" s="466" t="s">
        <v>1013</v>
      </c>
      <c r="F51" s="276" t="s">
        <v>1013</v>
      </c>
      <c r="G51" s="306" t="s">
        <v>1013</v>
      </c>
      <c r="H51" s="310" t="s">
        <v>1013</v>
      </c>
    </row>
    <row r="52" spans="1:8" s="350" customFormat="1" x14ac:dyDescent="0.25">
      <c r="A52" s="351" t="s">
        <v>333</v>
      </c>
      <c r="B52" s="358" t="s">
        <v>325</v>
      </c>
      <c r="C52" s="353" t="s">
        <v>1022</v>
      </c>
      <c r="D52" s="308">
        <v>2986.5138291348476</v>
      </c>
      <c r="E52" s="466">
        <v>2929.357117724519</v>
      </c>
      <c r="F52" s="276">
        <f>E52-D52</f>
        <v>-57.156711410328626</v>
      </c>
      <c r="G52" s="306">
        <f t="shared" ref="G52:G57" si="0">F52/D52*100</f>
        <v>-1.9138271134972826</v>
      </c>
      <c r="H52" s="310" t="s">
        <v>1013</v>
      </c>
    </row>
    <row r="53" spans="1:8" s="350" customFormat="1" x14ac:dyDescent="0.25">
      <c r="A53" s="351" t="s">
        <v>334</v>
      </c>
      <c r="B53" s="363" t="s">
        <v>335</v>
      </c>
      <c r="C53" s="353" t="s">
        <v>1022</v>
      </c>
      <c r="D53" s="308">
        <v>12827.971009390107</v>
      </c>
      <c r="E53" s="466">
        <v>12624.844004569999</v>
      </c>
      <c r="F53" s="276">
        <f t="shared" ref="F53:F57" si="1">E53-D53</f>
        <v>-203.12700482010769</v>
      </c>
      <c r="G53" s="306">
        <f t="shared" si="0"/>
        <v>-1.5834694720733171</v>
      </c>
      <c r="H53" s="310" t="s">
        <v>1013</v>
      </c>
    </row>
    <row r="54" spans="1:8" s="350" customFormat="1" ht="39" customHeight="1" x14ac:dyDescent="0.25">
      <c r="A54" s="351" t="s">
        <v>327</v>
      </c>
      <c r="B54" s="362" t="s">
        <v>336</v>
      </c>
      <c r="C54" s="353" t="s">
        <v>1022</v>
      </c>
      <c r="D54" s="308">
        <v>105.28836655926315</v>
      </c>
      <c r="E54" s="276">
        <v>78.723380210000016</v>
      </c>
      <c r="F54" s="276">
        <f t="shared" si="1"/>
        <v>-26.564986349263137</v>
      </c>
      <c r="G54" s="306">
        <f t="shared" si="0"/>
        <v>-25.23069472666824</v>
      </c>
      <c r="H54" s="461" t="s">
        <v>1115</v>
      </c>
    </row>
    <row r="55" spans="1:8" s="350" customFormat="1" x14ac:dyDescent="0.25">
      <c r="A55" s="351" t="s">
        <v>328</v>
      </c>
      <c r="B55" s="288" t="s">
        <v>1026</v>
      </c>
      <c r="C55" s="353" t="s">
        <v>1022</v>
      </c>
      <c r="D55" s="308">
        <v>10621.904718117514</v>
      </c>
      <c r="E55" s="466">
        <f>E56</f>
        <v>10313.03805816</v>
      </c>
      <c r="F55" s="276">
        <f t="shared" si="1"/>
        <v>-308.86665995751355</v>
      </c>
      <c r="G55" s="306">
        <f t="shared" si="0"/>
        <v>-2.90782743918506</v>
      </c>
      <c r="H55" s="310" t="s">
        <v>1013</v>
      </c>
    </row>
    <row r="56" spans="1:8" s="350" customFormat="1" x14ac:dyDescent="0.25">
      <c r="A56" s="351" t="s">
        <v>338</v>
      </c>
      <c r="B56" s="364" t="s">
        <v>339</v>
      </c>
      <c r="C56" s="353" t="s">
        <v>1022</v>
      </c>
      <c r="D56" s="308">
        <v>10621.904718117514</v>
      </c>
      <c r="E56" s="466">
        <f>E57</f>
        <v>10313.03805816</v>
      </c>
      <c r="F56" s="276">
        <f t="shared" si="1"/>
        <v>-308.86665995751355</v>
      </c>
      <c r="G56" s="306">
        <f t="shared" si="0"/>
        <v>-2.90782743918506</v>
      </c>
      <c r="H56" s="310" t="s">
        <v>1013</v>
      </c>
    </row>
    <row r="57" spans="1:8" s="350" customFormat="1" ht="48.75" customHeight="1" x14ac:dyDescent="0.25">
      <c r="A57" s="351" t="s">
        <v>340</v>
      </c>
      <c r="B57" s="365" t="s">
        <v>341</v>
      </c>
      <c r="C57" s="353" t="s">
        <v>1022</v>
      </c>
      <c r="D57" s="276">
        <v>10621.904718117514</v>
      </c>
      <c r="E57" s="276">
        <v>10313.03805816</v>
      </c>
      <c r="F57" s="276">
        <f t="shared" si="1"/>
        <v>-308.86665995751355</v>
      </c>
      <c r="G57" s="306">
        <f t="shared" si="0"/>
        <v>-2.90782743918506</v>
      </c>
      <c r="H57" s="310" t="s">
        <v>1013</v>
      </c>
    </row>
    <row r="58" spans="1:8" s="350" customFormat="1" ht="15.75" customHeight="1" x14ac:dyDescent="0.25">
      <c r="A58" s="351" t="s">
        <v>342</v>
      </c>
      <c r="B58" s="365" t="s">
        <v>343</v>
      </c>
      <c r="C58" s="353" t="s">
        <v>1022</v>
      </c>
      <c r="D58" s="276" t="s">
        <v>1013</v>
      </c>
      <c r="E58" s="466" t="s">
        <v>1013</v>
      </c>
      <c r="F58" s="276" t="s">
        <v>1013</v>
      </c>
      <c r="G58" s="276" t="s">
        <v>1013</v>
      </c>
      <c r="H58" s="310" t="s">
        <v>1013</v>
      </c>
    </row>
    <row r="59" spans="1:8" s="350" customFormat="1" ht="15.75" customHeight="1" x14ac:dyDescent="0.25">
      <c r="A59" s="351" t="s">
        <v>344</v>
      </c>
      <c r="B59" s="364" t="s">
        <v>345</v>
      </c>
      <c r="C59" s="353" t="s">
        <v>1022</v>
      </c>
      <c r="D59" s="276" t="s">
        <v>1013</v>
      </c>
      <c r="E59" s="466" t="s">
        <v>1013</v>
      </c>
      <c r="F59" s="276" t="str">
        <f t="shared" ref="F59:F66" si="2">E59</f>
        <v xml:space="preserve"> -</v>
      </c>
      <c r="G59" s="306" t="s">
        <v>1013</v>
      </c>
      <c r="H59" s="310" t="s">
        <v>1013</v>
      </c>
    </row>
    <row r="60" spans="1:8" s="350" customFormat="1" ht="26.25" customHeight="1" x14ac:dyDescent="0.25">
      <c r="A60" s="351" t="s">
        <v>329</v>
      </c>
      <c r="B60" s="352" t="s">
        <v>346</v>
      </c>
      <c r="C60" s="353" t="s">
        <v>1022</v>
      </c>
      <c r="D60" s="308">
        <v>1928.5505390851945</v>
      </c>
      <c r="E60" s="276">
        <v>1900.9515197599999</v>
      </c>
      <c r="F60" s="276">
        <f>E60-D60</f>
        <v>-27.599019325194604</v>
      </c>
      <c r="G60" s="306">
        <f>F60/D60*100</f>
        <v>-1.4310757621257966</v>
      </c>
      <c r="H60" s="310" t="s">
        <v>1013</v>
      </c>
    </row>
    <row r="61" spans="1:8" s="350" customFormat="1" x14ac:dyDescent="0.25">
      <c r="A61" s="351" t="s">
        <v>347</v>
      </c>
      <c r="B61" s="352" t="s">
        <v>348</v>
      </c>
      <c r="C61" s="353" t="s">
        <v>1022</v>
      </c>
      <c r="D61" s="308">
        <v>172.22738562813493</v>
      </c>
      <c r="E61" s="466">
        <f>E53-E54-E55-E60</f>
        <v>332.13104643999895</v>
      </c>
      <c r="F61" s="276">
        <f>E61-D61</f>
        <v>159.90366081186403</v>
      </c>
      <c r="G61" s="306">
        <f>F61/D61*100</f>
        <v>92.84450334578051</v>
      </c>
      <c r="H61" s="461" t="s">
        <v>1117</v>
      </c>
    </row>
    <row r="62" spans="1:8" s="350" customFormat="1" x14ac:dyDescent="0.25">
      <c r="A62" s="351" t="s">
        <v>349</v>
      </c>
      <c r="B62" s="363" t="s">
        <v>350</v>
      </c>
      <c r="C62" s="353" t="s">
        <v>1022</v>
      </c>
      <c r="D62" s="308">
        <v>40977.212408691274</v>
      </c>
      <c r="E62" s="466">
        <f t="shared" ref="E62" si="3">E63+E64+E67</f>
        <v>40467.823892570006</v>
      </c>
      <c r="F62" s="276">
        <f>E62-D62</f>
        <v>-509.38851612126746</v>
      </c>
      <c r="G62" s="306">
        <f>F62/D62*100</f>
        <v>-1.243101924652215</v>
      </c>
      <c r="H62" s="310" t="s">
        <v>1013</v>
      </c>
    </row>
    <row r="63" spans="1:8" s="350" customFormat="1" ht="31.5" x14ac:dyDescent="0.25">
      <c r="A63" s="351" t="s">
        <v>351</v>
      </c>
      <c r="B63" s="362" t="s">
        <v>352</v>
      </c>
      <c r="C63" s="353" t="s">
        <v>1022</v>
      </c>
      <c r="D63" s="276">
        <v>7583.4988367799997</v>
      </c>
      <c r="E63" s="466">
        <v>7609.4454213300005</v>
      </c>
      <c r="F63" s="276">
        <f>E63-D63</f>
        <v>25.946584550000807</v>
      </c>
      <c r="G63" s="306">
        <f>F63/D63*100</f>
        <v>0.34214529610210748</v>
      </c>
      <c r="H63" s="310" t="s">
        <v>1013</v>
      </c>
    </row>
    <row r="64" spans="1:8" s="350" customFormat="1" ht="31.5" x14ac:dyDescent="0.25">
      <c r="A64" s="351" t="s">
        <v>353</v>
      </c>
      <c r="B64" s="362" t="s">
        <v>354</v>
      </c>
      <c r="C64" s="353" t="s">
        <v>1022</v>
      </c>
      <c r="D64" s="276">
        <v>28981.671729762202</v>
      </c>
      <c r="E64" s="466">
        <v>28876.207050770001</v>
      </c>
      <c r="F64" s="276">
        <f>E64-D64</f>
        <v>-105.46467899220079</v>
      </c>
      <c r="G64" s="306">
        <f>F64/D64*100</f>
        <v>-0.36390129587968434</v>
      </c>
      <c r="H64" s="310" t="s">
        <v>1013</v>
      </c>
    </row>
    <row r="65" spans="1:8" s="350" customFormat="1" ht="22.5" customHeight="1" x14ac:dyDescent="0.25">
      <c r="A65" s="351" t="s">
        <v>355</v>
      </c>
      <c r="B65" s="352" t="s">
        <v>356</v>
      </c>
      <c r="C65" s="353" t="s">
        <v>1022</v>
      </c>
      <c r="D65" s="276" t="s">
        <v>1013</v>
      </c>
      <c r="E65" s="466" t="s">
        <v>1013</v>
      </c>
      <c r="F65" s="276" t="str">
        <f t="shared" si="2"/>
        <v xml:space="preserve"> -</v>
      </c>
      <c r="G65" s="306" t="s">
        <v>1013</v>
      </c>
      <c r="H65" s="310" t="s">
        <v>1013</v>
      </c>
    </row>
    <row r="66" spans="1:8" s="350" customFormat="1" ht="22.5" customHeight="1" x14ac:dyDescent="0.25">
      <c r="A66" s="351" t="s">
        <v>357</v>
      </c>
      <c r="B66" s="288" t="s">
        <v>1027</v>
      </c>
      <c r="C66" s="353" t="s">
        <v>1022</v>
      </c>
      <c r="D66" s="276" t="s">
        <v>1013</v>
      </c>
      <c r="E66" s="466" t="s">
        <v>1013</v>
      </c>
      <c r="F66" s="276" t="str">
        <f t="shared" si="2"/>
        <v xml:space="preserve"> -</v>
      </c>
      <c r="G66" s="306" t="s">
        <v>1013</v>
      </c>
      <c r="H66" s="310" t="s">
        <v>1013</v>
      </c>
    </row>
    <row r="67" spans="1:8" s="350" customFormat="1" ht="63" x14ac:dyDescent="0.25">
      <c r="A67" s="351" t="s">
        <v>359</v>
      </c>
      <c r="B67" s="352" t="s">
        <v>360</v>
      </c>
      <c r="C67" s="353" t="s">
        <v>1022</v>
      </c>
      <c r="D67" s="308">
        <v>4412.0418421490685</v>
      </c>
      <c r="E67" s="276">
        <v>3982.1714204700047</v>
      </c>
      <c r="F67" s="276">
        <f t="shared" ref="F67:F81" si="4">E67-D67</f>
        <v>-429.87042167906384</v>
      </c>
      <c r="G67" s="306">
        <f t="shared" ref="G67:G81" si="5">F67/D67*100</f>
        <v>-9.7431175192499442</v>
      </c>
      <c r="H67" s="461" t="s">
        <v>1118</v>
      </c>
    </row>
    <row r="68" spans="1:8" s="350" customFormat="1" ht="19.5" customHeight="1" x14ac:dyDescent="0.25">
      <c r="A68" s="351" t="s">
        <v>361</v>
      </c>
      <c r="B68" s="363" t="s">
        <v>362</v>
      </c>
      <c r="C68" s="353" t="s">
        <v>1022</v>
      </c>
      <c r="D68" s="308">
        <v>18092.857860694825</v>
      </c>
      <c r="E68" s="276">
        <v>18067.317168959999</v>
      </c>
      <c r="F68" s="276">
        <f t="shared" si="4"/>
        <v>-25.540691734826396</v>
      </c>
      <c r="G68" s="306">
        <f t="shared" si="5"/>
        <v>-0.14116449668413827</v>
      </c>
      <c r="H68" s="289" t="s">
        <v>1013</v>
      </c>
    </row>
    <row r="69" spans="1:8" s="350" customFormat="1" ht="25.5" customHeight="1" x14ac:dyDescent="0.25">
      <c r="A69" s="351" t="s">
        <v>363</v>
      </c>
      <c r="B69" s="287" t="s">
        <v>1028</v>
      </c>
      <c r="C69" s="353" t="s">
        <v>1022</v>
      </c>
      <c r="D69" s="308">
        <v>16339.161949437301</v>
      </c>
      <c r="E69" s="466">
        <f>SUM(E70:E74)</f>
        <v>15714.842945619999</v>
      </c>
      <c r="F69" s="276">
        <f t="shared" si="4"/>
        <v>-624.31900381730156</v>
      </c>
      <c r="G69" s="306">
        <f t="shared" si="5"/>
        <v>-3.8209977093641712</v>
      </c>
      <c r="H69" s="289" t="s">
        <v>1013</v>
      </c>
    </row>
    <row r="70" spans="1:8" s="350" customFormat="1" ht="20.25" customHeight="1" x14ac:dyDescent="0.25">
      <c r="A70" s="282" t="s">
        <v>1029</v>
      </c>
      <c r="B70" s="288" t="s">
        <v>364</v>
      </c>
      <c r="C70" s="353" t="s">
        <v>1022</v>
      </c>
      <c r="D70" s="308">
        <v>20087.482724839403</v>
      </c>
      <c r="E70" s="466">
        <v>20165.894441866014</v>
      </c>
      <c r="F70" s="276">
        <f t="shared" si="4"/>
        <v>78.411717026610859</v>
      </c>
      <c r="G70" s="306">
        <f t="shared" si="5"/>
        <v>0.39035113608162542</v>
      </c>
      <c r="H70" s="289" t="s">
        <v>1013</v>
      </c>
    </row>
    <row r="71" spans="1:8" s="350" customFormat="1" ht="21.75" customHeight="1" x14ac:dyDescent="0.25">
      <c r="A71" s="282" t="s">
        <v>1030</v>
      </c>
      <c r="B71" s="288" t="s">
        <v>1031</v>
      </c>
      <c r="C71" s="353" t="s">
        <v>1022</v>
      </c>
      <c r="D71" s="308">
        <v>-4482.149424532101</v>
      </c>
      <c r="E71" s="466">
        <v>-5154.3464862260134</v>
      </c>
      <c r="F71" s="276">
        <f>E71-D71</f>
        <v>-672.19706169391247</v>
      </c>
      <c r="G71" s="306">
        <f t="shared" si="5"/>
        <v>14.997203306404366</v>
      </c>
      <c r="H71" s="289" t="s">
        <v>1013</v>
      </c>
    </row>
    <row r="72" spans="1:8" s="350" customFormat="1" x14ac:dyDescent="0.25">
      <c r="A72" s="282" t="s">
        <v>1032</v>
      </c>
      <c r="B72" s="288" t="s">
        <v>1033</v>
      </c>
      <c r="C72" s="353" t="s">
        <v>1022</v>
      </c>
      <c r="D72" s="308">
        <v>768.78226868000002</v>
      </c>
      <c r="E72" s="466">
        <v>738.35505796000007</v>
      </c>
      <c r="F72" s="276">
        <f t="shared" si="4"/>
        <v>-30.427210719999948</v>
      </c>
      <c r="G72" s="306">
        <f t="shared" si="5"/>
        <v>-3.9578450179715383</v>
      </c>
      <c r="H72" s="289" t="s">
        <v>1013</v>
      </c>
    </row>
    <row r="73" spans="1:8" s="350" customFormat="1" x14ac:dyDescent="0.25">
      <c r="A73" s="282" t="s">
        <v>1034</v>
      </c>
      <c r="B73" s="288" t="s">
        <v>1035</v>
      </c>
      <c r="C73" s="353" t="s">
        <v>1022</v>
      </c>
      <c r="D73" s="308">
        <v>-34.953619549999971</v>
      </c>
      <c r="E73" s="466">
        <v>-35.060067979999999</v>
      </c>
      <c r="F73" s="276">
        <f t="shared" si="4"/>
        <v>-0.10644843000002879</v>
      </c>
      <c r="G73" s="306" t="s">
        <v>1013</v>
      </c>
      <c r="H73" s="289" t="s">
        <v>1013</v>
      </c>
    </row>
    <row r="74" spans="1:8" s="350" customFormat="1" x14ac:dyDescent="0.25">
      <c r="A74" s="282" t="s">
        <v>1036</v>
      </c>
      <c r="B74" s="288" t="s">
        <v>1037</v>
      </c>
      <c r="C74" s="353" t="s">
        <v>1022</v>
      </c>
      <c r="D74" s="308" t="s">
        <v>1013</v>
      </c>
      <c r="E74" s="308" t="s">
        <v>1013</v>
      </c>
      <c r="F74" s="308" t="s">
        <v>1013</v>
      </c>
      <c r="G74" s="308" t="s">
        <v>1013</v>
      </c>
      <c r="H74" s="289" t="s">
        <v>1013</v>
      </c>
    </row>
    <row r="75" spans="1:8" s="350" customFormat="1" ht="21" customHeight="1" x14ac:dyDescent="0.25">
      <c r="A75" s="351" t="s">
        <v>365</v>
      </c>
      <c r="B75" s="363" t="s">
        <v>366</v>
      </c>
      <c r="C75" s="353" t="s">
        <v>1022</v>
      </c>
      <c r="D75" s="308">
        <v>379.07359499999995</v>
      </c>
      <c r="E75" s="466">
        <v>373.30173899999994</v>
      </c>
      <c r="F75" s="276">
        <f t="shared" si="4"/>
        <v>-5.7718560000000139</v>
      </c>
      <c r="G75" s="306">
        <f t="shared" si="5"/>
        <v>-1.522621484622271</v>
      </c>
      <c r="H75" s="289" t="s">
        <v>1013</v>
      </c>
    </row>
    <row r="76" spans="1:8" s="350" customFormat="1" ht="28.5" customHeight="1" x14ac:dyDescent="0.25">
      <c r="A76" s="351" t="s">
        <v>250</v>
      </c>
      <c r="B76" s="352" t="s">
        <v>367</v>
      </c>
      <c r="C76" s="353" t="s">
        <v>1022</v>
      </c>
      <c r="D76" s="308">
        <v>369.22563700000001</v>
      </c>
      <c r="E76" s="466">
        <v>363.91640099999995</v>
      </c>
      <c r="F76" s="276">
        <f t="shared" si="4"/>
        <v>-5.3092360000000554</v>
      </c>
      <c r="G76" s="306">
        <f t="shared" si="5"/>
        <v>-1.4379380703729561</v>
      </c>
      <c r="H76" s="289" t="s">
        <v>1013</v>
      </c>
    </row>
    <row r="77" spans="1:8" s="350" customFormat="1" x14ac:dyDescent="0.25">
      <c r="A77" s="351" t="s">
        <v>254</v>
      </c>
      <c r="B77" s="352" t="s">
        <v>368</v>
      </c>
      <c r="C77" s="353" t="s">
        <v>1022</v>
      </c>
      <c r="D77" s="308">
        <v>9.8479579999999487</v>
      </c>
      <c r="E77" s="466">
        <f>E75-E76</f>
        <v>9.3853379999999902</v>
      </c>
      <c r="F77" s="276">
        <f t="shared" si="4"/>
        <v>-0.46261999999995851</v>
      </c>
      <c r="G77" s="306">
        <f t="shared" si="5"/>
        <v>-4.6976236088736458</v>
      </c>
      <c r="H77" s="289" t="s">
        <v>1013</v>
      </c>
    </row>
    <row r="78" spans="1:8" s="350" customFormat="1" x14ac:dyDescent="0.25">
      <c r="A78" s="351" t="s">
        <v>369</v>
      </c>
      <c r="B78" s="363" t="s">
        <v>370</v>
      </c>
      <c r="C78" s="353" t="s">
        <v>1022</v>
      </c>
      <c r="D78" s="308">
        <v>6468.6882005304415</v>
      </c>
      <c r="E78" s="466">
        <f>E79+E80+E81</f>
        <v>6015.1317858612174</v>
      </c>
      <c r="F78" s="276">
        <f t="shared" si="4"/>
        <v>-453.55641466922407</v>
      </c>
      <c r="G78" s="306">
        <f t="shared" si="5"/>
        <v>-7.0115671154474839</v>
      </c>
      <c r="H78" s="289" t="s">
        <v>1013</v>
      </c>
    </row>
    <row r="79" spans="1:8" s="350" customFormat="1" x14ac:dyDescent="0.25">
      <c r="A79" s="351" t="s">
        <v>371</v>
      </c>
      <c r="B79" s="352" t="s">
        <v>372</v>
      </c>
      <c r="C79" s="353" t="s">
        <v>1022</v>
      </c>
      <c r="D79" s="308">
        <v>4842.6932516345714</v>
      </c>
      <c r="E79" s="276">
        <v>4616.0067653012175</v>
      </c>
      <c r="F79" s="276">
        <f t="shared" si="4"/>
        <v>-226.68648633335397</v>
      </c>
      <c r="G79" s="306">
        <f t="shared" si="5"/>
        <v>-4.6810003143775347</v>
      </c>
      <c r="H79" s="289" t="s">
        <v>1013</v>
      </c>
    </row>
    <row r="80" spans="1:8" s="350" customFormat="1" ht="63" x14ac:dyDescent="0.25">
      <c r="A80" s="351" t="s">
        <v>373</v>
      </c>
      <c r="B80" s="352" t="s">
        <v>374</v>
      </c>
      <c r="C80" s="353" t="s">
        <v>1022</v>
      </c>
      <c r="D80" s="308">
        <v>55.577441486999987</v>
      </c>
      <c r="E80" s="276">
        <v>39.118030740000002</v>
      </c>
      <c r="F80" s="276">
        <f t="shared" si="4"/>
        <v>-16.459410746999986</v>
      </c>
      <c r="G80" s="306">
        <f t="shared" si="5"/>
        <v>-29.615272503772911</v>
      </c>
      <c r="H80" s="461" t="s">
        <v>1121</v>
      </c>
    </row>
    <row r="81" spans="1:8" s="350" customFormat="1" ht="45.75" customHeight="1" thickBot="1" x14ac:dyDescent="0.3">
      <c r="A81" s="370" t="s">
        <v>375</v>
      </c>
      <c r="B81" s="371" t="s">
        <v>376</v>
      </c>
      <c r="C81" s="372" t="s">
        <v>1022</v>
      </c>
      <c r="D81" s="468">
        <v>1570.4175074088701</v>
      </c>
      <c r="E81" s="281">
        <v>1360.0069898199999</v>
      </c>
      <c r="F81" s="281">
        <f t="shared" si="4"/>
        <v>-210.41051758887011</v>
      </c>
      <c r="G81" s="314">
        <f t="shared" si="5"/>
        <v>-13.398380787032844</v>
      </c>
      <c r="H81" s="461" t="s">
        <v>1122</v>
      </c>
    </row>
    <row r="82" spans="1:8" s="350" customFormat="1" ht="15.75" customHeight="1" x14ac:dyDescent="0.25">
      <c r="A82" s="373" t="s">
        <v>377</v>
      </c>
      <c r="B82" s="431" t="s">
        <v>378</v>
      </c>
      <c r="C82" s="469" t="s">
        <v>476</v>
      </c>
      <c r="D82" s="470"/>
      <c r="E82" s="471"/>
      <c r="F82" s="316"/>
      <c r="G82" s="317"/>
      <c r="H82" s="376"/>
    </row>
    <row r="83" spans="1:8" s="350" customFormat="1" ht="20.25" customHeight="1" x14ac:dyDescent="0.25">
      <c r="A83" s="351" t="s">
        <v>379</v>
      </c>
      <c r="B83" s="352" t="s">
        <v>380</v>
      </c>
      <c r="C83" s="353" t="s">
        <v>1022</v>
      </c>
      <c r="D83" s="308">
        <v>6054.0966101493032</v>
      </c>
      <c r="E83" s="276">
        <v>6209.4703211899996</v>
      </c>
      <c r="F83" s="276">
        <f>E83-D83</f>
        <v>155.37371104069643</v>
      </c>
      <c r="G83" s="306">
        <f>F83/D83*100</f>
        <v>2.566422722429345</v>
      </c>
      <c r="H83" s="310" t="s">
        <v>1013</v>
      </c>
    </row>
    <row r="84" spans="1:8" s="350" customFormat="1" ht="18.75" customHeight="1" x14ac:dyDescent="0.25">
      <c r="A84" s="351" t="s">
        <v>381</v>
      </c>
      <c r="B84" s="352" t="s">
        <v>382</v>
      </c>
      <c r="C84" s="353" t="s">
        <v>1022</v>
      </c>
      <c r="D84" s="308">
        <v>0</v>
      </c>
      <c r="E84" s="466">
        <v>0</v>
      </c>
      <c r="F84" s="276">
        <f>E84-D84</f>
        <v>0</v>
      </c>
      <c r="G84" s="306">
        <v>0</v>
      </c>
      <c r="H84" s="310" t="s">
        <v>1013</v>
      </c>
    </row>
    <row r="85" spans="1:8" s="350" customFormat="1" ht="26.25" customHeight="1" thickBot="1" x14ac:dyDescent="0.3">
      <c r="A85" s="370" t="s">
        <v>383</v>
      </c>
      <c r="B85" s="371" t="s">
        <v>384</v>
      </c>
      <c r="C85" s="353" t="s">
        <v>1022</v>
      </c>
      <c r="D85" s="468">
        <v>66.571167731079754</v>
      </c>
      <c r="E85" s="281">
        <v>63.568756161219</v>
      </c>
      <c r="F85" s="281">
        <f>E85-D85</f>
        <v>-3.0024115698607545</v>
      </c>
      <c r="G85" s="314">
        <f>F85/D85*100</f>
        <v>-4.5100779694736124</v>
      </c>
      <c r="H85" s="432" t="s">
        <v>1013</v>
      </c>
    </row>
    <row r="86" spans="1:8" s="350" customFormat="1" ht="15.75" customHeight="1" x14ac:dyDescent="0.25">
      <c r="A86" s="373" t="s">
        <v>385</v>
      </c>
      <c r="B86" s="411" t="s">
        <v>1038</v>
      </c>
      <c r="C86" s="353" t="s">
        <v>1022</v>
      </c>
      <c r="D86" s="470">
        <v>38443.116924387286</v>
      </c>
      <c r="E86" s="316">
        <f>E23-E38</f>
        <v>40829.830120538667</v>
      </c>
      <c r="F86" s="316">
        <f>E86-D86</f>
        <v>2386.7131961513805</v>
      </c>
      <c r="G86" s="317">
        <f>F86/D86*100</f>
        <v>6.208427898408293</v>
      </c>
      <c r="H86" s="376" t="s">
        <v>1013</v>
      </c>
    </row>
    <row r="87" spans="1:8" s="350" customFormat="1" x14ac:dyDescent="0.25">
      <c r="A87" s="351" t="s">
        <v>387</v>
      </c>
      <c r="B87" s="358" t="s">
        <v>307</v>
      </c>
      <c r="C87" s="353" t="s">
        <v>1022</v>
      </c>
      <c r="D87" s="308" t="s">
        <v>1013</v>
      </c>
      <c r="E87" s="276" t="s">
        <v>1013</v>
      </c>
      <c r="F87" s="276" t="s">
        <v>1013</v>
      </c>
      <c r="G87" s="306" t="s">
        <v>1013</v>
      </c>
      <c r="H87" s="310" t="s">
        <v>1013</v>
      </c>
    </row>
    <row r="88" spans="1:8" s="350" customFormat="1" ht="15.75" customHeight="1" x14ac:dyDescent="0.25">
      <c r="A88" s="351" t="s">
        <v>388</v>
      </c>
      <c r="B88" s="362" t="s">
        <v>308</v>
      </c>
      <c r="C88" s="353" t="s">
        <v>1022</v>
      </c>
      <c r="D88" s="308" t="s">
        <v>1013</v>
      </c>
      <c r="E88" s="276" t="s">
        <v>1013</v>
      </c>
      <c r="F88" s="276" t="s">
        <v>1013</v>
      </c>
      <c r="G88" s="306" t="s">
        <v>1013</v>
      </c>
      <c r="H88" s="310" t="s">
        <v>1013</v>
      </c>
    </row>
    <row r="89" spans="1:8" s="350" customFormat="1" ht="31.5" x14ac:dyDescent="0.25">
      <c r="A89" s="351" t="s">
        <v>389</v>
      </c>
      <c r="B89" s="362" t="s">
        <v>309</v>
      </c>
      <c r="C89" s="353" t="s">
        <v>1022</v>
      </c>
      <c r="D89" s="308" t="s">
        <v>1013</v>
      </c>
      <c r="E89" s="276" t="s">
        <v>1013</v>
      </c>
      <c r="F89" s="276" t="s">
        <v>1013</v>
      </c>
      <c r="G89" s="306" t="s">
        <v>1013</v>
      </c>
      <c r="H89" s="310" t="s">
        <v>1013</v>
      </c>
    </row>
    <row r="90" spans="1:8" s="350" customFormat="1" ht="15.75" customHeight="1" x14ac:dyDescent="0.25">
      <c r="A90" s="351" t="s">
        <v>390</v>
      </c>
      <c r="B90" s="362" t="s">
        <v>310</v>
      </c>
      <c r="C90" s="353" t="s">
        <v>1022</v>
      </c>
      <c r="D90" s="308" t="s">
        <v>1013</v>
      </c>
      <c r="E90" s="276" t="s">
        <v>1013</v>
      </c>
      <c r="F90" s="276" t="s">
        <v>1013</v>
      </c>
      <c r="G90" s="306" t="s">
        <v>1013</v>
      </c>
      <c r="H90" s="310" t="s">
        <v>1013</v>
      </c>
    </row>
    <row r="91" spans="1:8" s="350" customFormat="1" ht="15.75" customHeight="1" x14ac:dyDescent="0.25">
      <c r="A91" s="351" t="s">
        <v>391</v>
      </c>
      <c r="B91" s="358" t="s">
        <v>311</v>
      </c>
      <c r="C91" s="353" t="s">
        <v>1022</v>
      </c>
      <c r="D91" s="308" t="s">
        <v>1013</v>
      </c>
      <c r="E91" s="276" t="s">
        <v>1013</v>
      </c>
      <c r="F91" s="276" t="s">
        <v>1013</v>
      </c>
      <c r="G91" s="306" t="s">
        <v>1013</v>
      </c>
      <c r="H91" s="310" t="s">
        <v>1013</v>
      </c>
    </row>
    <row r="92" spans="1:8" s="350" customFormat="1" ht="31.5" customHeight="1" x14ac:dyDescent="0.25">
      <c r="A92" s="351" t="s">
        <v>392</v>
      </c>
      <c r="B92" s="358" t="s">
        <v>312</v>
      </c>
      <c r="C92" s="353" t="s">
        <v>1022</v>
      </c>
      <c r="D92" s="308">
        <v>18995.826981158505</v>
      </c>
      <c r="E92" s="276">
        <f>E29-E44</f>
        <v>20634.895306333288</v>
      </c>
      <c r="F92" s="276">
        <f>E92-D92</f>
        <v>1639.0683251747832</v>
      </c>
      <c r="G92" s="306">
        <f>F92/D92*100</f>
        <v>8.6285705107786832</v>
      </c>
      <c r="H92" s="289" t="s">
        <v>1013</v>
      </c>
    </row>
    <row r="93" spans="1:8" s="350" customFormat="1" ht="15.75" customHeight="1" x14ac:dyDescent="0.25">
      <c r="A93" s="351" t="s">
        <v>393</v>
      </c>
      <c r="B93" s="358" t="s">
        <v>313</v>
      </c>
      <c r="C93" s="353" t="s">
        <v>1022</v>
      </c>
      <c r="D93" s="308" t="s">
        <v>1013</v>
      </c>
      <c r="E93" s="276" t="s">
        <v>1013</v>
      </c>
      <c r="F93" s="276" t="s">
        <v>1013</v>
      </c>
      <c r="G93" s="306" t="s">
        <v>1013</v>
      </c>
      <c r="H93" s="310" t="s">
        <v>1013</v>
      </c>
    </row>
    <row r="94" spans="1:8" s="350" customFormat="1" ht="15.75" customHeight="1" x14ac:dyDescent="0.25">
      <c r="A94" s="351" t="s">
        <v>394</v>
      </c>
      <c r="B94" s="358" t="s">
        <v>315</v>
      </c>
      <c r="C94" s="353" t="s">
        <v>1022</v>
      </c>
      <c r="D94" s="308">
        <v>18255.547368770265</v>
      </c>
      <c r="E94" s="276">
        <f>E31-E46</f>
        <v>19068.085261929904</v>
      </c>
      <c r="F94" s="276">
        <f>E94-D94</f>
        <v>812.53789315963877</v>
      </c>
      <c r="G94" s="306">
        <f>F94/D94*100</f>
        <v>4.4509095057300012</v>
      </c>
      <c r="H94" s="310" t="s">
        <v>1013</v>
      </c>
    </row>
    <row r="95" spans="1:8" s="350" customFormat="1" x14ac:dyDescent="0.25">
      <c r="A95" s="351" t="s">
        <v>395</v>
      </c>
      <c r="B95" s="358" t="s">
        <v>317</v>
      </c>
      <c r="C95" s="353" t="s">
        <v>1022</v>
      </c>
      <c r="D95" s="308" t="s">
        <v>1013</v>
      </c>
      <c r="E95" s="308" t="s">
        <v>1013</v>
      </c>
      <c r="F95" s="308" t="s">
        <v>1013</v>
      </c>
      <c r="G95" s="308" t="s">
        <v>1013</v>
      </c>
      <c r="H95" s="310" t="s">
        <v>1013</v>
      </c>
    </row>
    <row r="96" spans="1:8" s="350" customFormat="1" x14ac:dyDescent="0.25">
      <c r="A96" s="351" t="s">
        <v>396</v>
      </c>
      <c r="B96" s="358" t="s">
        <v>319</v>
      </c>
      <c r="C96" s="353" t="s">
        <v>1022</v>
      </c>
      <c r="D96" s="308" t="s">
        <v>1013</v>
      </c>
      <c r="E96" s="276" t="s">
        <v>1013</v>
      </c>
      <c r="F96" s="276" t="s">
        <v>1013</v>
      </c>
      <c r="G96" s="306" t="s">
        <v>1013</v>
      </c>
      <c r="H96" s="310" t="s">
        <v>1013</v>
      </c>
    </row>
    <row r="97" spans="1:8" s="350" customFormat="1" ht="27" customHeight="1" x14ac:dyDescent="0.25">
      <c r="A97" s="351" t="s">
        <v>397</v>
      </c>
      <c r="B97" s="359" t="s">
        <v>321</v>
      </c>
      <c r="C97" s="353" t="s">
        <v>1022</v>
      </c>
      <c r="D97" s="308" t="s">
        <v>1013</v>
      </c>
      <c r="E97" s="276" t="s">
        <v>1013</v>
      </c>
      <c r="F97" s="276" t="s">
        <v>1013</v>
      </c>
      <c r="G97" s="306" t="s">
        <v>1013</v>
      </c>
      <c r="H97" s="310" t="s">
        <v>1013</v>
      </c>
    </row>
    <row r="98" spans="1:8" s="350" customFormat="1" x14ac:dyDescent="0.25">
      <c r="A98" s="351" t="s">
        <v>398</v>
      </c>
      <c r="B98" s="362" t="s">
        <v>206</v>
      </c>
      <c r="C98" s="353" t="s">
        <v>1022</v>
      </c>
      <c r="D98" s="308" t="s">
        <v>1013</v>
      </c>
      <c r="E98" s="276" t="s">
        <v>1013</v>
      </c>
      <c r="F98" s="276" t="s">
        <v>1013</v>
      </c>
      <c r="G98" s="306" t="s">
        <v>1013</v>
      </c>
      <c r="H98" s="310" t="s">
        <v>1013</v>
      </c>
    </row>
    <row r="99" spans="1:8" s="350" customFormat="1" ht="21" customHeight="1" x14ac:dyDescent="0.25">
      <c r="A99" s="351" t="s">
        <v>399</v>
      </c>
      <c r="B99" s="352" t="s">
        <v>207</v>
      </c>
      <c r="C99" s="353" t="s">
        <v>1022</v>
      </c>
      <c r="D99" s="308" t="s">
        <v>1013</v>
      </c>
      <c r="E99" s="276" t="s">
        <v>1013</v>
      </c>
      <c r="F99" s="276" t="s">
        <v>1013</v>
      </c>
      <c r="G99" s="306" t="s">
        <v>1013</v>
      </c>
      <c r="H99" s="310" t="s">
        <v>1013</v>
      </c>
    </row>
    <row r="100" spans="1:8" s="350" customFormat="1" x14ac:dyDescent="0.25">
      <c r="A100" s="351" t="s">
        <v>400</v>
      </c>
      <c r="B100" s="358" t="s">
        <v>325</v>
      </c>
      <c r="C100" s="353" t="s">
        <v>1022</v>
      </c>
      <c r="D100" s="308">
        <v>1191.7425744585162</v>
      </c>
      <c r="E100" s="276">
        <f>E37-E52</f>
        <v>1126.8495522754661</v>
      </c>
      <c r="F100" s="276">
        <f t="shared" ref="F100:F120" si="6">E100-D100</f>
        <v>-64.893022183050107</v>
      </c>
      <c r="G100" s="306">
        <f>F100/D100*100</f>
        <v>-5.4452214407574644</v>
      </c>
      <c r="H100" s="310" t="s">
        <v>1013</v>
      </c>
    </row>
    <row r="101" spans="1:8" s="350" customFormat="1" x14ac:dyDescent="0.25">
      <c r="A101" s="351" t="s">
        <v>401</v>
      </c>
      <c r="B101" s="411" t="s">
        <v>1039</v>
      </c>
      <c r="C101" s="353" t="s">
        <v>1022</v>
      </c>
      <c r="D101" s="308">
        <v>9990.9203954672266</v>
      </c>
      <c r="E101" s="276">
        <f>E102-E110</f>
        <v>599.79320471546089</v>
      </c>
      <c r="F101" s="276">
        <f t="shared" si="6"/>
        <v>-9391.1271907517657</v>
      </c>
      <c r="G101" s="306">
        <f>F101/D101*100</f>
        <v>-93.996617118603197</v>
      </c>
      <c r="H101" s="310" t="s">
        <v>1109</v>
      </c>
    </row>
    <row r="102" spans="1:8" s="350" customFormat="1" ht="34.5" customHeight="1" x14ac:dyDescent="0.25">
      <c r="A102" s="351" t="s">
        <v>30</v>
      </c>
      <c r="B102" s="359" t="s">
        <v>403</v>
      </c>
      <c r="C102" s="353" t="s">
        <v>1022</v>
      </c>
      <c r="D102" s="277">
        <v>14265.8655310992</v>
      </c>
      <c r="E102" s="435">
        <v>18768.719563735482</v>
      </c>
      <c r="F102" s="276">
        <f t="shared" si="6"/>
        <v>4502.8540326362818</v>
      </c>
      <c r="G102" s="306">
        <f>F102/D102*100</f>
        <v>31.563833423357192</v>
      </c>
      <c r="H102" s="310" t="s">
        <v>1093</v>
      </c>
    </row>
    <row r="103" spans="1:8" s="350" customFormat="1" ht="24.75" customHeight="1" x14ac:dyDescent="0.25">
      <c r="A103" s="351" t="s">
        <v>404</v>
      </c>
      <c r="B103" s="362" t="s">
        <v>405</v>
      </c>
      <c r="C103" s="353" t="s">
        <v>1022</v>
      </c>
      <c r="D103" s="308">
        <v>0</v>
      </c>
      <c r="E103" s="276">
        <v>0</v>
      </c>
      <c r="F103" s="276">
        <f t="shared" si="6"/>
        <v>0</v>
      </c>
      <c r="G103" s="306">
        <v>0</v>
      </c>
      <c r="H103" s="310" t="s">
        <v>1013</v>
      </c>
    </row>
    <row r="104" spans="1:8" s="350" customFormat="1" x14ac:dyDescent="0.25">
      <c r="A104" s="351" t="s">
        <v>406</v>
      </c>
      <c r="B104" s="362" t="s">
        <v>407</v>
      </c>
      <c r="C104" s="353" t="s">
        <v>1022</v>
      </c>
      <c r="D104" s="308">
        <v>1126.4240635697954</v>
      </c>
      <c r="E104" s="276">
        <v>1405.0613281299998</v>
      </c>
      <c r="F104" s="276">
        <f t="shared" si="6"/>
        <v>278.63726456020436</v>
      </c>
      <c r="G104" s="306">
        <f t="shared" ref="G104:G116" si="7">F104/D104*100</f>
        <v>24.736444610137667</v>
      </c>
      <c r="H104" s="310" t="s">
        <v>1017</v>
      </c>
    </row>
    <row r="105" spans="1:8" s="350" customFormat="1" ht="25.5" customHeight="1" x14ac:dyDescent="0.25">
      <c r="A105" s="351" t="s">
        <v>408</v>
      </c>
      <c r="B105" s="362" t="s">
        <v>409</v>
      </c>
      <c r="C105" s="353" t="s">
        <v>1022</v>
      </c>
      <c r="D105" s="308">
        <v>724.14170139702674</v>
      </c>
      <c r="E105" s="276">
        <v>1618.4337195307687</v>
      </c>
      <c r="F105" s="276">
        <f t="shared" si="6"/>
        <v>894.29201813374198</v>
      </c>
      <c r="G105" s="306">
        <f t="shared" si="7"/>
        <v>123.49682616102046</v>
      </c>
      <c r="H105" s="289" t="s">
        <v>1107</v>
      </c>
    </row>
    <row r="106" spans="1:8" s="350" customFormat="1" ht="31.5" x14ac:dyDescent="0.25">
      <c r="A106" s="351" t="s">
        <v>410</v>
      </c>
      <c r="B106" s="364" t="s">
        <v>411</v>
      </c>
      <c r="C106" s="353" t="s">
        <v>1022</v>
      </c>
      <c r="D106" s="308">
        <v>597.97536038999999</v>
      </c>
      <c r="E106" s="276">
        <v>1057.9047195399999</v>
      </c>
      <c r="F106" s="276">
        <f t="shared" si="6"/>
        <v>459.92935914999987</v>
      </c>
      <c r="G106" s="306">
        <f t="shared" si="7"/>
        <v>76.914433205079476</v>
      </c>
      <c r="H106" s="289" t="s">
        <v>1018</v>
      </c>
    </row>
    <row r="107" spans="1:8" s="350" customFormat="1" ht="30.75" customHeight="1" x14ac:dyDescent="0.25">
      <c r="A107" s="351" t="s">
        <v>412</v>
      </c>
      <c r="B107" s="352" t="s">
        <v>413</v>
      </c>
      <c r="C107" s="353" t="s">
        <v>1022</v>
      </c>
      <c r="D107" s="308">
        <v>12126.135040082379</v>
      </c>
      <c r="E107" s="276">
        <f>E102-E103-E104-E105-E108-E109</f>
        <v>15745.224516074713</v>
      </c>
      <c r="F107" s="276">
        <f t="shared" si="6"/>
        <v>3619.089475992334</v>
      </c>
      <c r="G107" s="306">
        <f t="shared" si="7"/>
        <v>29.845366755603504</v>
      </c>
      <c r="H107" s="289" t="s">
        <v>1102</v>
      </c>
    </row>
    <row r="108" spans="1:8" s="350" customFormat="1" ht="27.75" customHeight="1" x14ac:dyDescent="0.25">
      <c r="A108" s="282" t="s">
        <v>1040</v>
      </c>
      <c r="B108" s="285" t="s">
        <v>1041</v>
      </c>
      <c r="C108" s="353" t="s">
        <v>1022</v>
      </c>
      <c r="D108" s="308">
        <v>289.16472605000001</v>
      </c>
      <c r="E108" s="276">
        <v>0</v>
      </c>
      <c r="F108" s="276">
        <f t="shared" ref="F108:F109" si="8">E108-D108</f>
        <v>-289.16472605000001</v>
      </c>
      <c r="G108" s="306">
        <f t="shared" si="7"/>
        <v>-100</v>
      </c>
      <c r="H108" s="436" t="s">
        <v>1013</v>
      </c>
    </row>
    <row r="109" spans="1:8" s="350" customFormat="1" x14ac:dyDescent="0.25">
      <c r="A109" s="282" t="s">
        <v>1042</v>
      </c>
      <c r="B109" s="285" t="s">
        <v>1043</v>
      </c>
      <c r="C109" s="353" t="s">
        <v>1022</v>
      </c>
      <c r="D109" s="308">
        <v>0</v>
      </c>
      <c r="E109" s="276">
        <v>0</v>
      </c>
      <c r="F109" s="276">
        <f t="shared" si="8"/>
        <v>0</v>
      </c>
      <c r="G109" s="306">
        <v>0</v>
      </c>
      <c r="H109" s="436" t="s">
        <v>1013</v>
      </c>
    </row>
    <row r="110" spans="1:8" s="350" customFormat="1" ht="26.25" customHeight="1" x14ac:dyDescent="0.25">
      <c r="A110" s="351" t="s">
        <v>31</v>
      </c>
      <c r="B110" s="363" t="s">
        <v>370</v>
      </c>
      <c r="C110" s="353" t="s">
        <v>1022</v>
      </c>
      <c r="D110" s="276">
        <v>4274.9451356319723</v>
      </c>
      <c r="E110" s="276">
        <v>18168.926359020021</v>
      </c>
      <c r="F110" s="276">
        <f t="shared" si="6"/>
        <v>13893.981223388048</v>
      </c>
      <c r="G110" s="306">
        <f t="shared" si="7"/>
        <v>325.00957983251584</v>
      </c>
      <c r="H110" s="436" t="s">
        <v>1099</v>
      </c>
    </row>
    <row r="111" spans="1:8" s="350" customFormat="1" ht="29.25" customHeight="1" x14ac:dyDescent="0.25">
      <c r="A111" s="351" t="s">
        <v>414</v>
      </c>
      <c r="B111" s="352" t="s">
        <v>415</v>
      </c>
      <c r="C111" s="353" t="s">
        <v>1022</v>
      </c>
      <c r="D111" s="308">
        <v>1102.442351829</v>
      </c>
      <c r="E111" s="276">
        <v>1362.4704216430159</v>
      </c>
      <c r="F111" s="276">
        <f t="shared" si="6"/>
        <v>260.02806981401591</v>
      </c>
      <c r="G111" s="306">
        <f t="shared" si="7"/>
        <v>23.586545762018122</v>
      </c>
      <c r="H111" s="310" t="s">
        <v>1013</v>
      </c>
    </row>
    <row r="112" spans="1:8" s="350" customFormat="1" ht="31.5" customHeight="1" x14ac:dyDescent="0.25">
      <c r="A112" s="351" t="s">
        <v>416</v>
      </c>
      <c r="B112" s="352" t="s">
        <v>417</v>
      </c>
      <c r="C112" s="353" t="s">
        <v>1022</v>
      </c>
      <c r="D112" s="308">
        <v>517.34900817277799</v>
      </c>
      <c r="E112" s="276">
        <v>519.37047932638893</v>
      </c>
      <c r="F112" s="276">
        <f t="shared" si="6"/>
        <v>2.0214711536109462</v>
      </c>
      <c r="G112" s="306">
        <f t="shared" si="7"/>
        <v>0.39073645095997545</v>
      </c>
      <c r="H112" s="310" t="s">
        <v>1013</v>
      </c>
    </row>
    <row r="113" spans="1:8" s="350" customFormat="1" ht="24.75" customHeight="1" x14ac:dyDescent="0.25">
      <c r="A113" s="282" t="s">
        <v>1044</v>
      </c>
      <c r="B113" s="286" t="s">
        <v>1045</v>
      </c>
      <c r="C113" s="353" t="s">
        <v>1022</v>
      </c>
      <c r="D113" s="308">
        <v>517.34900817277799</v>
      </c>
      <c r="E113" s="276">
        <v>519.37047932638893</v>
      </c>
      <c r="F113" s="276">
        <f t="shared" ref="F113" si="9">E113-D113</f>
        <v>2.0214711536109462</v>
      </c>
      <c r="G113" s="306">
        <f t="shared" ref="G113" si="10">F113/D113*100</f>
        <v>0.39073645095997545</v>
      </c>
      <c r="H113" s="310" t="s">
        <v>1013</v>
      </c>
    </row>
    <row r="114" spans="1:8" s="350" customFormat="1" ht="27" customHeight="1" x14ac:dyDescent="0.25">
      <c r="A114" s="351" t="s">
        <v>418</v>
      </c>
      <c r="B114" s="352" t="s">
        <v>419</v>
      </c>
      <c r="C114" s="353" t="s">
        <v>1022</v>
      </c>
      <c r="D114" s="276">
        <v>211.59947596000001</v>
      </c>
      <c r="E114" s="276">
        <v>2603.4142051099998</v>
      </c>
      <c r="F114" s="276">
        <f t="shared" si="6"/>
        <v>2391.8147291499999</v>
      </c>
      <c r="G114" s="306">
        <f t="shared" si="7"/>
        <v>1130.3500248753639</v>
      </c>
      <c r="H114" s="404" t="s">
        <v>1100</v>
      </c>
    </row>
    <row r="115" spans="1:8" s="350" customFormat="1" ht="31.5" x14ac:dyDescent="0.25">
      <c r="A115" s="351" t="s">
        <v>420</v>
      </c>
      <c r="B115" s="364" t="s">
        <v>421</v>
      </c>
      <c r="C115" s="353" t="s">
        <v>1022</v>
      </c>
      <c r="D115" s="276">
        <v>56.601560259999999</v>
      </c>
      <c r="E115" s="276">
        <v>313.38538451999995</v>
      </c>
      <c r="F115" s="276">
        <f t="shared" si="6"/>
        <v>256.78382425999996</v>
      </c>
      <c r="G115" s="306">
        <f t="shared" si="7"/>
        <v>453.66916226418522</v>
      </c>
      <c r="H115" s="404" t="s">
        <v>1021</v>
      </c>
    </row>
    <row r="116" spans="1:8" s="350" customFormat="1" ht="15.75" customHeight="1" x14ac:dyDescent="0.25">
      <c r="A116" s="282" t="s">
        <v>1046</v>
      </c>
      <c r="B116" s="286" t="s">
        <v>1047</v>
      </c>
      <c r="C116" s="353" t="s">
        <v>1022</v>
      </c>
      <c r="D116" s="276">
        <v>154.99791570000002</v>
      </c>
      <c r="E116" s="276">
        <f>E114-E115</f>
        <v>2290.0288205899997</v>
      </c>
      <c r="F116" s="276">
        <f t="shared" si="6"/>
        <v>2135.0309048899999</v>
      </c>
      <c r="G116" s="306">
        <f t="shared" si="7"/>
        <v>1377.4578162859771</v>
      </c>
      <c r="H116" s="404" t="s">
        <v>1100</v>
      </c>
    </row>
    <row r="117" spans="1:8" s="350" customFormat="1" x14ac:dyDescent="0.25">
      <c r="A117" s="351" t="s">
        <v>422</v>
      </c>
      <c r="B117" s="352" t="s">
        <v>423</v>
      </c>
      <c r="C117" s="353" t="s">
        <v>1022</v>
      </c>
      <c r="D117" s="276">
        <v>2443.5542996701943</v>
      </c>
      <c r="E117" s="276">
        <f>E110-E111-E112-E114-E118-E119</f>
        <v>2867.5433608206185</v>
      </c>
      <c r="F117" s="276">
        <f t="shared" si="6"/>
        <v>423.98906115042428</v>
      </c>
      <c r="G117" s="306">
        <f>F117/D117*100</f>
        <v>17.351325534597283</v>
      </c>
      <c r="H117" s="289" t="s">
        <v>1013</v>
      </c>
    </row>
    <row r="118" spans="1:8" s="350" customFormat="1" ht="15.75" customHeight="1" x14ac:dyDescent="0.25">
      <c r="A118" s="282" t="s">
        <v>1048</v>
      </c>
      <c r="B118" s="288" t="s">
        <v>1049</v>
      </c>
      <c r="C118" s="353" t="s">
        <v>1022</v>
      </c>
      <c r="D118" s="475">
        <v>0</v>
      </c>
      <c r="E118" s="276">
        <v>10816.127892119999</v>
      </c>
      <c r="F118" s="276">
        <f t="shared" ref="F118:F119" si="11">E118-D118</f>
        <v>10816.127892119999</v>
      </c>
      <c r="G118" s="306" t="s">
        <v>1013</v>
      </c>
      <c r="H118" s="289" t="s">
        <v>1113</v>
      </c>
    </row>
    <row r="119" spans="1:8" s="350" customFormat="1" ht="15.75" customHeight="1" x14ac:dyDescent="0.25">
      <c r="A119" s="282" t="s">
        <v>1050</v>
      </c>
      <c r="B119" s="288" t="s">
        <v>1051</v>
      </c>
      <c r="C119" s="353" t="s">
        <v>1022</v>
      </c>
      <c r="D119" s="475">
        <v>0</v>
      </c>
      <c r="E119" s="276">
        <v>0</v>
      </c>
      <c r="F119" s="276">
        <f t="shared" si="11"/>
        <v>0</v>
      </c>
      <c r="G119" s="306">
        <v>0</v>
      </c>
      <c r="H119" s="289" t="s">
        <v>1013</v>
      </c>
    </row>
    <row r="120" spans="1:8" s="350" customFormat="1" ht="31.5" customHeight="1" x14ac:dyDescent="0.25">
      <c r="A120" s="351" t="s">
        <v>424</v>
      </c>
      <c r="B120" s="411" t="s">
        <v>1052</v>
      </c>
      <c r="C120" s="353" t="s">
        <v>1022</v>
      </c>
      <c r="D120" s="308">
        <v>48434.037319854513</v>
      </c>
      <c r="E120" s="276">
        <f>E86+E101</f>
        <v>41429.623325254128</v>
      </c>
      <c r="F120" s="276">
        <f t="shared" si="6"/>
        <v>-7004.4139946003852</v>
      </c>
      <c r="G120" s="306">
        <f>F120/D120*100</f>
        <v>-14.461759502607215</v>
      </c>
      <c r="H120" s="310" t="s">
        <v>1013</v>
      </c>
    </row>
    <row r="121" spans="1:8" s="350" customFormat="1" ht="15.75" customHeight="1" x14ac:dyDescent="0.25">
      <c r="A121" s="351" t="s">
        <v>32</v>
      </c>
      <c r="B121" s="283" t="s">
        <v>307</v>
      </c>
      <c r="C121" s="353" t="s">
        <v>1022</v>
      </c>
      <c r="D121" s="276" t="s">
        <v>1013</v>
      </c>
      <c r="E121" s="276" t="s">
        <v>1013</v>
      </c>
      <c r="F121" s="276" t="s">
        <v>1013</v>
      </c>
      <c r="G121" s="306" t="s">
        <v>1013</v>
      </c>
      <c r="H121" s="310" t="s">
        <v>1013</v>
      </c>
    </row>
    <row r="122" spans="1:8" s="350" customFormat="1" ht="15.75" customHeight="1" x14ac:dyDescent="0.25">
      <c r="A122" s="351" t="s">
        <v>427</v>
      </c>
      <c r="B122" s="362" t="s">
        <v>308</v>
      </c>
      <c r="C122" s="353" t="s">
        <v>1022</v>
      </c>
      <c r="D122" s="276" t="s">
        <v>1013</v>
      </c>
      <c r="E122" s="276" t="s">
        <v>1013</v>
      </c>
      <c r="F122" s="276" t="s">
        <v>1013</v>
      </c>
      <c r="G122" s="306" t="s">
        <v>1013</v>
      </c>
      <c r="H122" s="310" t="s">
        <v>1013</v>
      </c>
    </row>
    <row r="123" spans="1:8" s="350" customFormat="1" ht="31.5" x14ac:dyDescent="0.25">
      <c r="A123" s="351" t="s">
        <v>428</v>
      </c>
      <c r="B123" s="362" t="s">
        <v>309</v>
      </c>
      <c r="C123" s="353" t="s">
        <v>1022</v>
      </c>
      <c r="D123" s="276" t="s">
        <v>1013</v>
      </c>
      <c r="E123" s="276" t="s">
        <v>1013</v>
      </c>
      <c r="F123" s="276" t="s">
        <v>1013</v>
      </c>
      <c r="G123" s="306" t="s">
        <v>1013</v>
      </c>
      <c r="H123" s="310" t="s">
        <v>1013</v>
      </c>
    </row>
    <row r="124" spans="1:8" s="350" customFormat="1" ht="31.5" x14ac:dyDescent="0.25">
      <c r="A124" s="351" t="s">
        <v>429</v>
      </c>
      <c r="B124" s="362" t="s">
        <v>310</v>
      </c>
      <c r="C124" s="353" t="s">
        <v>1022</v>
      </c>
      <c r="D124" s="276" t="s">
        <v>1013</v>
      </c>
      <c r="E124" s="276" t="s">
        <v>1013</v>
      </c>
      <c r="F124" s="276" t="s">
        <v>1013</v>
      </c>
      <c r="G124" s="306" t="s">
        <v>1013</v>
      </c>
      <c r="H124" s="310" t="s">
        <v>1013</v>
      </c>
    </row>
    <row r="125" spans="1:8" s="350" customFormat="1" ht="15.75" customHeight="1" x14ac:dyDescent="0.25">
      <c r="A125" s="351" t="s">
        <v>33</v>
      </c>
      <c r="B125" s="358" t="s">
        <v>311</v>
      </c>
      <c r="C125" s="353" t="s">
        <v>1022</v>
      </c>
      <c r="D125" s="308" t="s">
        <v>1013</v>
      </c>
      <c r="E125" s="277" t="s">
        <v>1013</v>
      </c>
      <c r="F125" s="277" t="s">
        <v>1013</v>
      </c>
      <c r="G125" s="309" t="s">
        <v>1013</v>
      </c>
      <c r="H125" s="310" t="s">
        <v>1013</v>
      </c>
    </row>
    <row r="126" spans="1:8" s="350" customFormat="1" ht="31.5" customHeight="1" x14ac:dyDescent="0.25">
      <c r="A126" s="351" t="s">
        <v>34</v>
      </c>
      <c r="B126" s="358" t="s">
        <v>312</v>
      </c>
      <c r="C126" s="353" t="s">
        <v>1022</v>
      </c>
      <c r="D126" s="308">
        <v>28017.005167225943</v>
      </c>
      <c r="E126" s="276">
        <v>24446.853461868748</v>
      </c>
      <c r="F126" s="276">
        <f>E126-D126</f>
        <v>-3570.1517053571952</v>
      </c>
      <c r="G126" s="306">
        <f>F126/D126*100</f>
        <v>-12.742802751571494</v>
      </c>
      <c r="H126" s="310" t="s">
        <v>1013</v>
      </c>
    </row>
    <row r="127" spans="1:8" s="350" customFormat="1" ht="31.5" customHeight="1" x14ac:dyDescent="0.25">
      <c r="A127" s="351" t="s">
        <v>35</v>
      </c>
      <c r="B127" s="358" t="s">
        <v>313</v>
      </c>
      <c r="C127" s="353" t="s">
        <v>1022</v>
      </c>
      <c r="D127" s="308" t="s">
        <v>1013</v>
      </c>
      <c r="E127" s="276" t="s">
        <v>1013</v>
      </c>
      <c r="F127" s="276" t="s">
        <v>1013</v>
      </c>
      <c r="G127" s="306" t="s">
        <v>1013</v>
      </c>
      <c r="H127" s="310" t="s">
        <v>1013</v>
      </c>
    </row>
    <row r="128" spans="1:8" s="350" customFormat="1" ht="31.5" customHeight="1" x14ac:dyDescent="0.25">
      <c r="A128" s="351" t="s">
        <v>430</v>
      </c>
      <c r="B128" s="358" t="s">
        <v>315</v>
      </c>
      <c r="C128" s="353" t="s">
        <v>1022</v>
      </c>
      <c r="D128" s="308">
        <v>18346.874643500265</v>
      </c>
      <c r="E128" s="276">
        <v>14705.171943233099</v>
      </c>
      <c r="F128" s="276">
        <f>E128-D128</f>
        <v>-3641.7027002671657</v>
      </c>
      <c r="G128" s="306">
        <f>F128/D128*100</f>
        <v>-19.849171976314285</v>
      </c>
      <c r="H128" s="310" t="s">
        <v>1013</v>
      </c>
    </row>
    <row r="129" spans="1:8" s="350" customFormat="1" ht="15.75" customHeight="1" x14ac:dyDescent="0.25">
      <c r="A129" s="351" t="s">
        <v>431</v>
      </c>
      <c r="B129" s="358" t="s">
        <v>317</v>
      </c>
      <c r="C129" s="353" t="s">
        <v>1022</v>
      </c>
      <c r="D129" s="308" t="s">
        <v>1013</v>
      </c>
      <c r="E129" s="308" t="s">
        <v>1013</v>
      </c>
      <c r="F129" s="308" t="s">
        <v>1013</v>
      </c>
      <c r="G129" s="308" t="s">
        <v>1013</v>
      </c>
      <c r="H129" s="310" t="s">
        <v>1013</v>
      </c>
    </row>
    <row r="130" spans="1:8" s="350" customFormat="1" x14ac:dyDescent="0.25">
      <c r="A130" s="351" t="s">
        <v>432</v>
      </c>
      <c r="B130" s="358" t="s">
        <v>319</v>
      </c>
      <c r="C130" s="353" t="s">
        <v>1022</v>
      </c>
      <c r="D130" s="308" t="s">
        <v>1013</v>
      </c>
      <c r="E130" s="276" t="s">
        <v>1013</v>
      </c>
      <c r="F130" s="276" t="s">
        <v>1013</v>
      </c>
      <c r="G130" s="306" t="s">
        <v>1013</v>
      </c>
      <c r="H130" s="310" t="s">
        <v>1013</v>
      </c>
    </row>
    <row r="131" spans="1:8" s="350" customFormat="1" ht="15.75" customHeight="1" x14ac:dyDescent="0.25">
      <c r="A131" s="351" t="s">
        <v>433</v>
      </c>
      <c r="B131" s="359" t="s">
        <v>321</v>
      </c>
      <c r="C131" s="353" t="s">
        <v>1022</v>
      </c>
      <c r="D131" s="308" t="s">
        <v>1013</v>
      </c>
      <c r="E131" s="276" t="s">
        <v>1013</v>
      </c>
      <c r="F131" s="276" t="s">
        <v>1013</v>
      </c>
      <c r="G131" s="306" t="s">
        <v>1013</v>
      </c>
      <c r="H131" s="310" t="s">
        <v>1013</v>
      </c>
    </row>
    <row r="132" spans="1:8" s="350" customFormat="1" x14ac:dyDescent="0.25">
      <c r="A132" s="351" t="s">
        <v>434</v>
      </c>
      <c r="B132" s="352" t="s">
        <v>206</v>
      </c>
      <c r="C132" s="353" t="s">
        <v>1022</v>
      </c>
      <c r="D132" s="308" t="s">
        <v>1013</v>
      </c>
      <c r="E132" s="276" t="s">
        <v>1013</v>
      </c>
      <c r="F132" s="276" t="s">
        <v>1013</v>
      </c>
      <c r="G132" s="306" t="s">
        <v>1013</v>
      </c>
      <c r="H132" s="310" t="s">
        <v>1013</v>
      </c>
    </row>
    <row r="133" spans="1:8" s="350" customFormat="1" ht="15.75" customHeight="1" x14ac:dyDescent="0.25">
      <c r="A133" s="351" t="s">
        <v>435</v>
      </c>
      <c r="B133" s="352" t="s">
        <v>207</v>
      </c>
      <c r="C133" s="353" t="s">
        <v>1022</v>
      </c>
      <c r="D133" s="308" t="s">
        <v>1013</v>
      </c>
      <c r="E133" s="276" t="s">
        <v>1013</v>
      </c>
      <c r="F133" s="276" t="s">
        <v>1013</v>
      </c>
      <c r="G133" s="306" t="s">
        <v>1013</v>
      </c>
      <c r="H133" s="310" t="s">
        <v>1013</v>
      </c>
    </row>
    <row r="134" spans="1:8" s="350" customFormat="1" ht="15.75" customHeight="1" x14ac:dyDescent="0.25">
      <c r="A134" s="351" t="s">
        <v>436</v>
      </c>
      <c r="B134" s="358" t="s">
        <v>325</v>
      </c>
      <c r="C134" s="353" t="s">
        <v>1022</v>
      </c>
      <c r="D134" s="308">
        <v>2070.1575091283048</v>
      </c>
      <c r="E134" s="276">
        <f>E120-E126-E128</f>
        <v>2277.5979201522805</v>
      </c>
      <c r="F134" s="276">
        <f>E134-D134</f>
        <v>207.44041102397568</v>
      </c>
      <c r="G134" s="306">
        <f>F134/D134*100</f>
        <v>10.020513420320563</v>
      </c>
      <c r="H134" s="310" t="s">
        <v>1013</v>
      </c>
    </row>
    <row r="135" spans="1:8" s="350" customFormat="1" ht="31.5" customHeight="1" x14ac:dyDescent="0.25">
      <c r="A135" s="351" t="s">
        <v>437</v>
      </c>
      <c r="B135" s="361" t="s">
        <v>438</v>
      </c>
      <c r="C135" s="353" t="s">
        <v>1022</v>
      </c>
      <c r="D135" s="308">
        <v>9765.3113190449585</v>
      </c>
      <c r="E135" s="276">
        <f>E141+E143+E149</f>
        <v>7085.9874098705577</v>
      </c>
      <c r="F135" s="276">
        <f>E135-D135</f>
        <v>-2679.3239091744008</v>
      </c>
      <c r="G135" s="306">
        <f>F135/D135*100</f>
        <v>-27.437158136976191</v>
      </c>
      <c r="H135" s="310" t="s">
        <v>1013</v>
      </c>
    </row>
    <row r="136" spans="1:8" s="350" customFormat="1" ht="15.75" customHeight="1" x14ac:dyDescent="0.25">
      <c r="A136" s="351" t="s">
        <v>36</v>
      </c>
      <c r="B136" s="358" t="s">
        <v>307</v>
      </c>
      <c r="C136" s="353" t="s">
        <v>1022</v>
      </c>
      <c r="D136" s="308" t="s">
        <v>1013</v>
      </c>
      <c r="E136" s="277" t="s">
        <v>1013</v>
      </c>
      <c r="F136" s="277" t="s">
        <v>1013</v>
      </c>
      <c r="G136" s="309" t="s">
        <v>1013</v>
      </c>
      <c r="H136" s="310" t="s">
        <v>1013</v>
      </c>
    </row>
    <row r="137" spans="1:8" s="350" customFormat="1" ht="15.75" customHeight="1" x14ac:dyDescent="0.25">
      <c r="A137" s="351" t="s">
        <v>439</v>
      </c>
      <c r="B137" s="362" t="s">
        <v>308</v>
      </c>
      <c r="C137" s="353" t="s">
        <v>1022</v>
      </c>
      <c r="D137" s="308" t="s">
        <v>1013</v>
      </c>
      <c r="E137" s="277" t="s">
        <v>1013</v>
      </c>
      <c r="F137" s="277" t="s">
        <v>1013</v>
      </c>
      <c r="G137" s="309" t="s">
        <v>1013</v>
      </c>
      <c r="H137" s="310" t="s">
        <v>1013</v>
      </c>
    </row>
    <row r="138" spans="1:8" s="350" customFormat="1" ht="31.5" x14ac:dyDescent="0.25">
      <c r="A138" s="351" t="s">
        <v>440</v>
      </c>
      <c r="B138" s="362" t="s">
        <v>309</v>
      </c>
      <c r="C138" s="353" t="s">
        <v>1022</v>
      </c>
      <c r="D138" s="308" t="s">
        <v>1013</v>
      </c>
      <c r="E138" s="277" t="s">
        <v>1013</v>
      </c>
      <c r="F138" s="277" t="s">
        <v>1013</v>
      </c>
      <c r="G138" s="309" t="s">
        <v>1013</v>
      </c>
      <c r="H138" s="310" t="s">
        <v>1013</v>
      </c>
    </row>
    <row r="139" spans="1:8" s="350" customFormat="1" ht="31.5" x14ac:dyDescent="0.25">
      <c r="A139" s="351" t="s">
        <v>441</v>
      </c>
      <c r="B139" s="362" t="s">
        <v>310</v>
      </c>
      <c r="C139" s="353" t="s">
        <v>1022</v>
      </c>
      <c r="D139" s="308" t="s">
        <v>1013</v>
      </c>
      <c r="E139" s="277" t="s">
        <v>1013</v>
      </c>
      <c r="F139" s="277" t="s">
        <v>1013</v>
      </c>
      <c r="G139" s="309" t="s">
        <v>1013</v>
      </c>
      <c r="H139" s="310" t="s">
        <v>1013</v>
      </c>
    </row>
    <row r="140" spans="1:8" s="350" customFormat="1" ht="15.75" customHeight="1" x14ac:dyDescent="0.25">
      <c r="A140" s="351" t="s">
        <v>37</v>
      </c>
      <c r="B140" s="363" t="s">
        <v>442</v>
      </c>
      <c r="C140" s="353" t="s">
        <v>1022</v>
      </c>
      <c r="D140" s="308" t="s">
        <v>1013</v>
      </c>
      <c r="E140" s="277" t="s">
        <v>1013</v>
      </c>
      <c r="F140" s="277" t="s">
        <v>1013</v>
      </c>
      <c r="G140" s="309" t="s">
        <v>1013</v>
      </c>
      <c r="H140" s="310" t="s">
        <v>1013</v>
      </c>
    </row>
    <row r="141" spans="1:8" s="350" customFormat="1" ht="24.75" customHeight="1" x14ac:dyDescent="0.25">
      <c r="A141" s="351" t="s">
        <v>38</v>
      </c>
      <c r="B141" s="363" t="s">
        <v>443</v>
      </c>
      <c r="C141" s="353" t="s">
        <v>1022</v>
      </c>
      <c r="D141" s="308">
        <v>4273.5642454666786</v>
      </c>
      <c r="E141" s="276">
        <v>3331.48068459964</v>
      </c>
      <c r="F141" s="276">
        <f>E141-D141</f>
        <v>-942.08356086703861</v>
      </c>
      <c r="G141" s="306">
        <f>F141/D141*100</f>
        <v>-22.044445964896493</v>
      </c>
      <c r="H141" s="310" t="s">
        <v>1013</v>
      </c>
    </row>
    <row r="142" spans="1:8" s="350" customFormat="1" ht="25.5" customHeight="1" x14ac:dyDescent="0.25">
      <c r="A142" s="351" t="s">
        <v>39</v>
      </c>
      <c r="B142" s="363" t="s">
        <v>444</v>
      </c>
      <c r="C142" s="353" t="s">
        <v>1022</v>
      </c>
      <c r="D142" s="308" t="s">
        <v>1013</v>
      </c>
      <c r="E142" s="276" t="s">
        <v>1013</v>
      </c>
      <c r="F142" s="276" t="s">
        <v>1013</v>
      </c>
      <c r="G142" s="306" t="s">
        <v>1013</v>
      </c>
      <c r="H142" s="310" t="s">
        <v>1013</v>
      </c>
    </row>
    <row r="143" spans="1:8" s="350" customFormat="1" ht="22.5" customHeight="1" x14ac:dyDescent="0.25">
      <c r="A143" s="351" t="s">
        <v>445</v>
      </c>
      <c r="B143" s="363" t="s">
        <v>446</v>
      </c>
      <c r="C143" s="353" t="s">
        <v>1022</v>
      </c>
      <c r="D143" s="308">
        <v>5036.3124215700591</v>
      </c>
      <c r="E143" s="276">
        <v>3250.9812828681688</v>
      </c>
      <c r="F143" s="276">
        <f>E143-D143</f>
        <v>-1785.3311387018903</v>
      </c>
      <c r="G143" s="306">
        <f>F143/D143*100</f>
        <v>-35.449173706052918</v>
      </c>
      <c r="H143" s="310" t="s">
        <v>1013</v>
      </c>
    </row>
    <row r="144" spans="1:8" s="350" customFormat="1" ht="19.5" customHeight="1" x14ac:dyDescent="0.25">
      <c r="A144" s="351" t="s">
        <v>447</v>
      </c>
      <c r="B144" s="363" t="s">
        <v>448</v>
      </c>
      <c r="C144" s="353" t="s">
        <v>1022</v>
      </c>
      <c r="D144" s="308" t="s">
        <v>1013</v>
      </c>
      <c r="E144" s="308" t="s">
        <v>1013</v>
      </c>
      <c r="F144" s="308" t="s">
        <v>1013</v>
      </c>
      <c r="G144" s="308" t="s">
        <v>1013</v>
      </c>
      <c r="H144" s="310" t="s">
        <v>1013</v>
      </c>
    </row>
    <row r="145" spans="1:8" s="350" customFormat="1" ht="23.25" customHeight="1" x14ac:dyDescent="0.25">
      <c r="A145" s="351" t="s">
        <v>449</v>
      </c>
      <c r="B145" s="363" t="s">
        <v>450</v>
      </c>
      <c r="C145" s="353" t="s">
        <v>1022</v>
      </c>
      <c r="D145" s="308" t="s">
        <v>1013</v>
      </c>
      <c r="E145" s="276" t="s">
        <v>1013</v>
      </c>
      <c r="F145" s="276" t="s">
        <v>1013</v>
      </c>
      <c r="G145" s="306" t="s">
        <v>1013</v>
      </c>
      <c r="H145" s="310" t="s">
        <v>1013</v>
      </c>
    </row>
    <row r="146" spans="1:8" s="350" customFormat="1" ht="15.75" customHeight="1" x14ac:dyDescent="0.25">
      <c r="A146" s="351" t="s">
        <v>451</v>
      </c>
      <c r="B146" s="363" t="s">
        <v>321</v>
      </c>
      <c r="C146" s="353" t="s">
        <v>1022</v>
      </c>
      <c r="D146" s="308" t="s">
        <v>1013</v>
      </c>
      <c r="E146" s="276" t="s">
        <v>1013</v>
      </c>
      <c r="F146" s="276" t="s">
        <v>1013</v>
      </c>
      <c r="G146" s="306" t="s">
        <v>1013</v>
      </c>
      <c r="H146" s="310" t="s">
        <v>1013</v>
      </c>
    </row>
    <row r="147" spans="1:8" s="350" customFormat="1" x14ac:dyDescent="0.25">
      <c r="A147" s="351" t="s">
        <v>452</v>
      </c>
      <c r="B147" s="352" t="s">
        <v>453</v>
      </c>
      <c r="C147" s="353" t="s">
        <v>1022</v>
      </c>
      <c r="D147" s="308" t="s">
        <v>1013</v>
      </c>
      <c r="E147" s="276" t="s">
        <v>1013</v>
      </c>
      <c r="F147" s="276" t="s">
        <v>1013</v>
      </c>
      <c r="G147" s="306" t="s">
        <v>1013</v>
      </c>
      <c r="H147" s="310" t="s">
        <v>1013</v>
      </c>
    </row>
    <row r="148" spans="1:8" s="350" customFormat="1" ht="15.75" customHeight="1" x14ac:dyDescent="0.25">
      <c r="A148" s="351" t="s">
        <v>454</v>
      </c>
      <c r="B148" s="352" t="s">
        <v>207</v>
      </c>
      <c r="C148" s="353" t="s">
        <v>1022</v>
      </c>
      <c r="D148" s="308" t="s">
        <v>1013</v>
      </c>
      <c r="E148" s="276" t="s">
        <v>1013</v>
      </c>
      <c r="F148" s="276" t="s">
        <v>1013</v>
      </c>
      <c r="G148" s="306" t="s">
        <v>1013</v>
      </c>
      <c r="H148" s="310" t="s">
        <v>1013</v>
      </c>
    </row>
    <row r="149" spans="1:8" s="350" customFormat="1" ht="15.75" customHeight="1" x14ac:dyDescent="0.25">
      <c r="A149" s="351" t="s">
        <v>455</v>
      </c>
      <c r="B149" s="363" t="s">
        <v>456</v>
      </c>
      <c r="C149" s="353" t="s">
        <v>1022</v>
      </c>
      <c r="D149" s="308">
        <v>455.43465200822084</v>
      </c>
      <c r="E149" s="276">
        <v>503.52544240274892</v>
      </c>
      <c r="F149" s="276">
        <f>E149-D149</f>
        <v>48.090790394528085</v>
      </c>
      <c r="G149" s="306">
        <f>F149/D149*100</f>
        <v>10.559317386692838</v>
      </c>
      <c r="H149" s="310" t="s">
        <v>1013</v>
      </c>
    </row>
    <row r="150" spans="1:8" s="350" customFormat="1" ht="24" customHeight="1" x14ac:dyDescent="0.25">
      <c r="A150" s="351" t="s">
        <v>457</v>
      </c>
      <c r="B150" s="361" t="s">
        <v>458</v>
      </c>
      <c r="C150" s="353" t="s">
        <v>1022</v>
      </c>
      <c r="D150" s="308">
        <v>38668.726000809555</v>
      </c>
      <c r="E150" s="488">
        <f>E120-E135</f>
        <v>34343.635915383573</v>
      </c>
      <c r="F150" s="276">
        <f>E150-D150</f>
        <v>-4325.0900854259817</v>
      </c>
      <c r="G150" s="306">
        <f>F150/D150*100</f>
        <v>-11.184982110182355</v>
      </c>
      <c r="H150" s="310" t="s">
        <v>1013</v>
      </c>
    </row>
    <row r="151" spans="1:8" s="350" customFormat="1" ht="15.75" customHeight="1" x14ac:dyDescent="0.25">
      <c r="A151" s="351" t="s">
        <v>40</v>
      </c>
      <c r="B151" s="358" t="s">
        <v>307</v>
      </c>
      <c r="C151" s="353" t="s">
        <v>1022</v>
      </c>
      <c r="D151" s="308" t="s">
        <v>1013</v>
      </c>
      <c r="E151" s="276" t="s">
        <v>1013</v>
      </c>
      <c r="F151" s="276" t="s">
        <v>1013</v>
      </c>
      <c r="G151" s="306" t="s">
        <v>1013</v>
      </c>
      <c r="H151" s="310" t="s">
        <v>1013</v>
      </c>
    </row>
    <row r="152" spans="1:8" s="350" customFormat="1" ht="15.75" customHeight="1" x14ac:dyDescent="0.25">
      <c r="A152" s="351" t="s">
        <v>459</v>
      </c>
      <c r="B152" s="362" t="s">
        <v>308</v>
      </c>
      <c r="C152" s="353" t="s">
        <v>1022</v>
      </c>
      <c r="D152" s="308" t="s">
        <v>1013</v>
      </c>
      <c r="E152" s="276" t="s">
        <v>1013</v>
      </c>
      <c r="F152" s="276" t="s">
        <v>1013</v>
      </c>
      <c r="G152" s="306" t="s">
        <v>1013</v>
      </c>
      <c r="H152" s="310" t="s">
        <v>1013</v>
      </c>
    </row>
    <row r="153" spans="1:8" s="350" customFormat="1" ht="31.5" x14ac:dyDescent="0.25">
      <c r="A153" s="351" t="s">
        <v>460</v>
      </c>
      <c r="B153" s="362" t="s">
        <v>309</v>
      </c>
      <c r="C153" s="353" t="s">
        <v>1022</v>
      </c>
      <c r="D153" s="308" t="s">
        <v>1013</v>
      </c>
      <c r="E153" s="276" t="s">
        <v>1013</v>
      </c>
      <c r="F153" s="276" t="s">
        <v>1013</v>
      </c>
      <c r="G153" s="306" t="s">
        <v>1013</v>
      </c>
      <c r="H153" s="310" t="s">
        <v>1013</v>
      </c>
    </row>
    <row r="154" spans="1:8" s="350" customFormat="1" ht="31.5" x14ac:dyDescent="0.25">
      <c r="A154" s="351" t="s">
        <v>461</v>
      </c>
      <c r="B154" s="362" t="s">
        <v>310</v>
      </c>
      <c r="C154" s="353" t="s">
        <v>1022</v>
      </c>
      <c r="D154" s="308" t="s">
        <v>1013</v>
      </c>
      <c r="E154" s="276" t="s">
        <v>1013</v>
      </c>
      <c r="F154" s="276" t="s">
        <v>1013</v>
      </c>
      <c r="G154" s="306" t="s">
        <v>1013</v>
      </c>
      <c r="H154" s="310" t="s">
        <v>1013</v>
      </c>
    </row>
    <row r="155" spans="1:8" s="350" customFormat="1" x14ac:dyDescent="0.25">
      <c r="A155" s="351" t="s">
        <v>41</v>
      </c>
      <c r="B155" s="358" t="s">
        <v>311</v>
      </c>
      <c r="C155" s="353" t="s">
        <v>1022</v>
      </c>
      <c r="D155" s="308" t="s">
        <v>1013</v>
      </c>
      <c r="E155" s="276" t="s">
        <v>1013</v>
      </c>
      <c r="F155" s="276" t="s">
        <v>1013</v>
      </c>
      <c r="G155" s="306" t="s">
        <v>1013</v>
      </c>
      <c r="H155" s="310" t="s">
        <v>1013</v>
      </c>
    </row>
    <row r="156" spans="1:8" s="350" customFormat="1" x14ac:dyDescent="0.25">
      <c r="A156" s="351" t="s">
        <v>42</v>
      </c>
      <c r="B156" s="358" t="s">
        <v>312</v>
      </c>
      <c r="C156" s="353" t="s">
        <v>1022</v>
      </c>
      <c r="D156" s="277">
        <v>23743.440921759266</v>
      </c>
      <c r="E156" s="276">
        <f>E126-E141</f>
        <v>21115.372777269109</v>
      </c>
      <c r="F156" s="276">
        <f>E156-D156</f>
        <v>-2628.0681444901566</v>
      </c>
      <c r="G156" s="306">
        <f>F156/D156*100</f>
        <v>-11.068606918223505</v>
      </c>
      <c r="H156" s="404" t="s">
        <v>1013</v>
      </c>
    </row>
    <row r="157" spans="1:8" s="350" customFormat="1" x14ac:dyDescent="0.25">
      <c r="A157" s="351" t="s">
        <v>43</v>
      </c>
      <c r="B157" s="358" t="s">
        <v>313</v>
      </c>
      <c r="C157" s="353" t="s">
        <v>1022</v>
      </c>
      <c r="D157" s="276" t="s">
        <v>1013</v>
      </c>
      <c r="E157" s="276" t="s">
        <v>1013</v>
      </c>
      <c r="F157" s="276" t="s">
        <v>1013</v>
      </c>
      <c r="G157" s="306" t="s">
        <v>1013</v>
      </c>
      <c r="H157" s="310" t="s">
        <v>1013</v>
      </c>
    </row>
    <row r="158" spans="1:8" s="350" customFormat="1" x14ac:dyDescent="0.25">
      <c r="A158" s="351" t="s">
        <v>462</v>
      </c>
      <c r="B158" s="359" t="s">
        <v>315</v>
      </c>
      <c r="C158" s="353" t="s">
        <v>1022</v>
      </c>
      <c r="D158" s="277">
        <v>13310.562221930206</v>
      </c>
      <c r="E158" s="276">
        <f t="shared" ref="E158:E164" si="12">E128-E143</f>
        <v>11454.190660364929</v>
      </c>
      <c r="F158" s="276">
        <f>E158-D158</f>
        <v>-1856.3715615652764</v>
      </c>
      <c r="G158" s="306">
        <f>F158/D158*100</f>
        <v>-13.946605189274102</v>
      </c>
      <c r="H158" s="404" t="s">
        <v>1013</v>
      </c>
    </row>
    <row r="159" spans="1:8" s="350" customFormat="1" x14ac:dyDescent="0.25">
      <c r="A159" s="351" t="s">
        <v>463</v>
      </c>
      <c r="B159" s="358" t="s">
        <v>317</v>
      </c>
      <c r="C159" s="353" t="s">
        <v>1022</v>
      </c>
      <c r="D159" s="308" t="s">
        <v>1013</v>
      </c>
      <c r="E159" s="308" t="s">
        <v>1013</v>
      </c>
      <c r="F159" s="308" t="s">
        <v>1013</v>
      </c>
      <c r="G159" s="308" t="s">
        <v>1013</v>
      </c>
      <c r="H159" s="310" t="s">
        <v>1013</v>
      </c>
    </row>
    <row r="160" spans="1:8" s="350" customFormat="1" x14ac:dyDescent="0.25">
      <c r="A160" s="351" t="s">
        <v>464</v>
      </c>
      <c r="B160" s="358" t="s">
        <v>319</v>
      </c>
      <c r="C160" s="353" t="s">
        <v>1022</v>
      </c>
      <c r="D160" s="308" t="s">
        <v>1013</v>
      </c>
      <c r="E160" s="277" t="s">
        <v>1013</v>
      </c>
      <c r="F160" s="277" t="s">
        <v>1013</v>
      </c>
      <c r="G160" s="309" t="s">
        <v>1013</v>
      </c>
      <c r="H160" s="310" t="s">
        <v>1013</v>
      </c>
    </row>
    <row r="161" spans="1:8" s="350" customFormat="1" ht="32.25" customHeight="1" x14ac:dyDescent="0.25">
      <c r="A161" s="351" t="s">
        <v>465</v>
      </c>
      <c r="B161" s="359" t="s">
        <v>321</v>
      </c>
      <c r="C161" s="353" t="s">
        <v>1022</v>
      </c>
      <c r="D161" s="308" t="s">
        <v>1013</v>
      </c>
      <c r="E161" s="277" t="s">
        <v>1013</v>
      </c>
      <c r="F161" s="277" t="s">
        <v>1013</v>
      </c>
      <c r="G161" s="309" t="s">
        <v>1013</v>
      </c>
      <c r="H161" s="310" t="s">
        <v>1013</v>
      </c>
    </row>
    <row r="162" spans="1:8" s="350" customFormat="1" x14ac:dyDescent="0.25">
      <c r="A162" s="351" t="s">
        <v>466</v>
      </c>
      <c r="B162" s="352" t="s">
        <v>206</v>
      </c>
      <c r="C162" s="353" t="s">
        <v>1022</v>
      </c>
      <c r="D162" s="308" t="s">
        <v>1013</v>
      </c>
      <c r="E162" s="277" t="s">
        <v>1013</v>
      </c>
      <c r="F162" s="277" t="s">
        <v>1013</v>
      </c>
      <c r="G162" s="309" t="s">
        <v>1013</v>
      </c>
      <c r="H162" s="310" t="s">
        <v>1013</v>
      </c>
    </row>
    <row r="163" spans="1:8" s="350" customFormat="1" x14ac:dyDescent="0.25">
      <c r="A163" s="351" t="s">
        <v>467</v>
      </c>
      <c r="B163" s="352" t="s">
        <v>207</v>
      </c>
      <c r="C163" s="353" t="s">
        <v>1022</v>
      </c>
      <c r="D163" s="308" t="s">
        <v>1013</v>
      </c>
      <c r="E163" s="277" t="s">
        <v>1013</v>
      </c>
      <c r="F163" s="277" t="s">
        <v>1013</v>
      </c>
      <c r="G163" s="309" t="s">
        <v>1013</v>
      </c>
      <c r="H163" s="310" t="s">
        <v>1013</v>
      </c>
    </row>
    <row r="164" spans="1:8" s="350" customFormat="1" x14ac:dyDescent="0.25">
      <c r="A164" s="351" t="s">
        <v>468</v>
      </c>
      <c r="B164" s="358" t="s">
        <v>325</v>
      </c>
      <c r="C164" s="353" t="s">
        <v>1022</v>
      </c>
      <c r="D164" s="277">
        <v>1614.7228571200831</v>
      </c>
      <c r="E164" s="276">
        <f t="shared" si="12"/>
        <v>1774.0724777495316</v>
      </c>
      <c r="F164" s="276">
        <f t="shared" ref="F164:F169" si="13">E164-D164</f>
        <v>159.34962062944851</v>
      </c>
      <c r="G164" s="306">
        <f>F164/D164*100</f>
        <v>9.8685430708310129</v>
      </c>
      <c r="H164" s="404" t="s">
        <v>1013</v>
      </c>
    </row>
    <row r="165" spans="1:8" s="350" customFormat="1" x14ac:dyDescent="0.25">
      <c r="A165" s="351" t="s">
        <v>469</v>
      </c>
      <c r="B165" s="361" t="s">
        <v>470</v>
      </c>
      <c r="C165" s="353" t="s">
        <v>1022</v>
      </c>
      <c r="D165" s="308">
        <v>38668.726000809555</v>
      </c>
      <c r="E165" s="276">
        <f>E150</f>
        <v>34343.635915383573</v>
      </c>
      <c r="F165" s="276">
        <f t="shared" si="13"/>
        <v>-4325.0900854259817</v>
      </c>
      <c r="G165" s="306">
        <f>F165/D165*100</f>
        <v>-11.184982110182355</v>
      </c>
      <c r="H165" s="310" t="s">
        <v>1013</v>
      </c>
    </row>
    <row r="166" spans="1:8" s="350" customFormat="1" x14ac:dyDescent="0.25">
      <c r="A166" s="351" t="s">
        <v>44</v>
      </c>
      <c r="B166" s="363" t="s">
        <v>471</v>
      </c>
      <c r="C166" s="353" t="s">
        <v>1022</v>
      </c>
      <c r="D166" s="308">
        <v>12110.826471046999</v>
      </c>
      <c r="E166" s="276">
        <f>E394</f>
        <v>12110.826471050001</v>
      </c>
      <c r="F166" s="276">
        <f t="shared" si="13"/>
        <v>3.0013325158506632E-9</v>
      </c>
      <c r="G166" s="306">
        <f>F166/D166*100</f>
        <v>2.4782227067870732E-11</v>
      </c>
      <c r="H166" s="310" t="s">
        <v>1013</v>
      </c>
    </row>
    <row r="167" spans="1:8" s="350" customFormat="1" x14ac:dyDescent="0.25">
      <c r="A167" s="351" t="s">
        <v>45</v>
      </c>
      <c r="B167" s="363" t="s">
        <v>472</v>
      </c>
      <c r="C167" s="353" t="s">
        <v>1022</v>
      </c>
      <c r="D167" s="308">
        <v>0</v>
      </c>
      <c r="E167" s="276">
        <v>0</v>
      </c>
      <c r="F167" s="276">
        <f t="shared" si="13"/>
        <v>0</v>
      </c>
      <c r="G167" s="306">
        <v>0</v>
      </c>
      <c r="H167" s="310" t="s">
        <v>1013</v>
      </c>
    </row>
    <row r="168" spans="1:8" s="350" customFormat="1" ht="33.75" customHeight="1" x14ac:dyDescent="0.25">
      <c r="A168" s="351" t="s">
        <v>46</v>
      </c>
      <c r="B168" s="363" t="s">
        <v>473</v>
      </c>
      <c r="C168" s="353" t="s">
        <v>1022</v>
      </c>
      <c r="D168" s="308">
        <v>3972.9303237703648</v>
      </c>
      <c r="E168" s="276">
        <v>0</v>
      </c>
      <c r="F168" s="276">
        <f t="shared" si="13"/>
        <v>-3972.9303237703648</v>
      </c>
      <c r="G168" s="306">
        <f>F168/D168*100</f>
        <v>-100</v>
      </c>
      <c r="H168" s="404" t="s">
        <v>1101</v>
      </c>
    </row>
    <row r="169" spans="1:8" s="350" customFormat="1" ht="31.5" customHeight="1" thickBot="1" x14ac:dyDescent="0.3">
      <c r="A169" s="366" t="s">
        <v>47</v>
      </c>
      <c r="B169" s="397" t="s">
        <v>474</v>
      </c>
      <c r="C169" s="368" t="s">
        <v>1022</v>
      </c>
      <c r="D169" s="473">
        <v>22584.969205992191</v>
      </c>
      <c r="E169" s="311">
        <f>E165-E168-E166</f>
        <v>22232.809444333572</v>
      </c>
      <c r="F169" s="311">
        <f t="shared" si="13"/>
        <v>-352.15976165861866</v>
      </c>
      <c r="G169" s="312">
        <f>F169/D169*100</f>
        <v>-1.5592660695998846</v>
      </c>
      <c r="H169" s="381" t="s">
        <v>1013</v>
      </c>
    </row>
    <row r="170" spans="1:8" s="350" customFormat="1" ht="22.5" customHeight="1" x14ac:dyDescent="0.25">
      <c r="A170" s="355" t="s">
        <v>475</v>
      </c>
      <c r="B170" s="356" t="s">
        <v>378</v>
      </c>
      <c r="C170" s="463" t="s">
        <v>476</v>
      </c>
      <c r="D170" s="474"/>
      <c r="E170" s="303"/>
      <c r="F170" s="303"/>
      <c r="G170" s="313"/>
      <c r="H170" s="369"/>
    </row>
    <row r="171" spans="1:8" s="350" customFormat="1" ht="31.5" customHeight="1" x14ac:dyDescent="0.25">
      <c r="A171" s="351" t="s">
        <v>48</v>
      </c>
      <c r="B171" s="287" t="s">
        <v>1053</v>
      </c>
      <c r="C171" s="353" t="s">
        <v>1022</v>
      </c>
      <c r="D171" s="276">
        <v>65290.548277464593</v>
      </c>
      <c r="E171" s="276">
        <f>E120+E112+E69</f>
        <v>57663.836750200513</v>
      </c>
      <c r="F171" s="276">
        <f t="shared" ref="F171:F176" si="14">E171-D171</f>
        <v>-7626.7115272640804</v>
      </c>
      <c r="G171" s="306">
        <f t="shared" ref="G171:G176" si="15">F171/D171*100</f>
        <v>-11.681187749952597</v>
      </c>
      <c r="H171" s="310" t="s">
        <v>1013</v>
      </c>
    </row>
    <row r="172" spans="1:8" s="350" customFormat="1" ht="15.75" customHeight="1" x14ac:dyDescent="0.25">
      <c r="A172" s="351" t="s">
        <v>49</v>
      </c>
      <c r="B172" s="363" t="s">
        <v>478</v>
      </c>
      <c r="C172" s="353" t="s">
        <v>1022</v>
      </c>
      <c r="D172" s="276">
        <v>1172.7787382461906</v>
      </c>
      <c r="E172" s="276">
        <v>1172.7787382461906</v>
      </c>
      <c r="F172" s="276">
        <f t="shared" si="14"/>
        <v>0</v>
      </c>
      <c r="G172" s="306">
        <f t="shared" si="15"/>
        <v>0</v>
      </c>
      <c r="H172" s="310" t="s">
        <v>1013</v>
      </c>
    </row>
    <row r="173" spans="1:8" s="350" customFormat="1" x14ac:dyDescent="0.25">
      <c r="A173" s="351" t="s">
        <v>479</v>
      </c>
      <c r="B173" s="362" t="s">
        <v>480</v>
      </c>
      <c r="C173" s="353" t="s">
        <v>1022</v>
      </c>
      <c r="D173" s="308">
        <v>1172.7787382461906</v>
      </c>
      <c r="E173" s="276">
        <v>1172.7787382461906</v>
      </c>
      <c r="F173" s="276">
        <f t="shared" si="14"/>
        <v>0</v>
      </c>
      <c r="G173" s="306">
        <f t="shared" si="15"/>
        <v>0</v>
      </c>
      <c r="H173" s="310" t="s">
        <v>1013</v>
      </c>
    </row>
    <row r="174" spans="1:8" s="350" customFormat="1" ht="15.75" customHeight="1" x14ac:dyDescent="0.25">
      <c r="A174" s="351" t="s">
        <v>50</v>
      </c>
      <c r="B174" s="363" t="s">
        <v>481</v>
      </c>
      <c r="C174" s="353" t="s">
        <v>1022</v>
      </c>
      <c r="D174" s="276">
        <v>1171.425983968518</v>
      </c>
      <c r="E174" s="276">
        <v>1172.002705944896</v>
      </c>
      <c r="F174" s="276">
        <f t="shared" si="14"/>
        <v>0.57672197637793943</v>
      </c>
      <c r="G174" s="306">
        <f t="shared" si="15"/>
        <v>4.9232472582189088E-2</v>
      </c>
      <c r="H174" s="310" t="s">
        <v>1013</v>
      </c>
    </row>
    <row r="175" spans="1:8" s="350" customFormat="1" ht="60" customHeight="1" x14ac:dyDescent="0.25">
      <c r="A175" s="366" t="s">
        <v>482</v>
      </c>
      <c r="B175" s="362" t="s">
        <v>483</v>
      </c>
      <c r="C175" s="353" t="s">
        <v>1022</v>
      </c>
      <c r="D175" s="311">
        <v>1171.425983968518</v>
      </c>
      <c r="E175" s="311">
        <v>2.882761014895892</v>
      </c>
      <c r="F175" s="311">
        <f t="shared" si="14"/>
        <v>-1168.543222953622</v>
      </c>
      <c r="G175" s="312">
        <f t="shared" si="15"/>
        <v>-99.753910101504673</v>
      </c>
      <c r="H175" s="310" t="s">
        <v>1013</v>
      </c>
    </row>
    <row r="176" spans="1:8" s="350" customFormat="1" ht="30" customHeight="1" thickBot="1" x14ac:dyDescent="0.3">
      <c r="A176" s="370" t="s">
        <v>51</v>
      </c>
      <c r="B176" s="477" t="s">
        <v>1054</v>
      </c>
      <c r="C176" s="372" t="s">
        <v>476</v>
      </c>
      <c r="D176" s="478">
        <v>1.7941739116515313E-2</v>
      </c>
      <c r="E176" s="478">
        <v>2.0324743756159364E-2</v>
      </c>
      <c r="F176" s="281">
        <f t="shared" si="14"/>
        <v>2.3830046396440506E-3</v>
      </c>
      <c r="G176" s="314">
        <f t="shared" si="15"/>
        <v>13.281904413884286</v>
      </c>
      <c r="H176" s="432" t="s">
        <v>1013</v>
      </c>
    </row>
    <row r="177" spans="1:8" s="350" customFormat="1" ht="15.75" customHeight="1" thickBot="1" x14ac:dyDescent="0.3">
      <c r="A177" s="667" t="s">
        <v>1086</v>
      </c>
      <c r="B177" s="668"/>
      <c r="C177" s="668"/>
      <c r="D177" s="668"/>
      <c r="E177" s="668"/>
      <c r="F177" s="668"/>
      <c r="G177" s="668"/>
      <c r="H177" s="669"/>
    </row>
    <row r="178" spans="1:8" s="350" customFormat="1" ht="31.5" customHeight="1" x14ac:dyDescent="0.25">
      <c r="A178" s="355" t="s">
        <v>486</v>
      </c>
      <c r="B178" s="356" t="s">
        <v>487</v>
      </c>
      <c r="C178" s="357" t="s">
        <v>1022</v>
      </c>
      <c r="D178" s="303">
        <v>173281.81362455373</v>
      </c>
      <c r="E178" s="303">
        <f>E184+E186+E195+E192</f>
        <v>183304.10718623901</v>
      </c>
      <c r="F178" s="303">
        <f>E178-D178</f>
        <v>10022.293561685277</v>
      </c>
      <c r="G178" s="313">
        <f>F178/D178*100</f>
        <v>5.7838115564743466</v>
      </c>
      <c r="H178" s="305" t="s">
        <v>1013</v>
      </c>
    </row>
    <row r="179" spans="1:8" s="350" customFormat="1" ht="15.75" customHeight="1" x14ac:dyDescent="0.25">
      <c r="A179" s="351" t="s">
        <v>52</v>
      </c>
      <c r="B179" s="358" t="s">
        <v>307</v>
      </c>
      <c r="C179" s="353" t="s">
        <v>1022</v>
      </c>
      <c r="D179" s="278" t="s">
        <v>1013</v>
      </c>
      <c r="E179" s="276" t="s">
        <v>1013</v>
      </c>
      <c r="F179" s="276" t="s">
        <v>1013</v>
      </c>
      <c r="G179" s="306" t="s">
        <v>1013</v>
      </c>
      <c r="H179" s="310" t="s">
        <v>1013</v>
      </c>
    </row>
    <row r="180" spans="1:8" s="350" customFormat="1" ht="15.75" customHeight="1" x14ac:dyDescent="0.25">
      <c r="A180" s="351" t="s">
        <v>488</v>
      </c>
      <c r="B180" s="362" t="s">
        <v>308</v>
      </c>
      <c r="C180" s="353" t="s">
        <v>1022</v>
      </c>
      <c r="D180" s="278" t="s">
        <v>1013</v>
      </c>
      <c r="E180" s="276" t="s">
        <v>1013</v>
      </c>
      <c r="F180" s="276" t="s">
        <v>1013</v>
      </c>
      <c r="G180" s="306" t="s">
        <v>1013</v>
      </c>
      <c r="H180" s="310" t="s">
        <v>1013</v>
      </c>
    </row>
    <row r="181" spans="1:8" s="350" customFormat="1" ht="31.5" customHeight="1" x14ac:dyDescent="0.25">
      <c r="A181" s="351" t="s">
        <v>489</v>
      </c>
      <c r="B181" s="362" t="s">
        <v>309</v>
      </c>
      <c r="C181" s="353" t="s">
        <v>1022</v>
      </c>
      <c r="D181" s="278" t="s">
        <v>1013</v>
      </c>
      <c r="E181" s="276" t="s">
        <v>1013</v>
      </c>
      <c r="F181" s="276" t="s">
        <v>1013</v>
      </c>
      <c r="G181" s="306" t="s">
        <v>1013</v>
      </c>
      <c r="H181" s="310" t="s">
        <v>1013</v>
      </c>
    </row>
    <row r="182" spans="1:8" s="350" customFormat="1" ht="15.75" customHeight="1" x14ac:dyDescent="0.25">
      <c r="A182" s="351" t="s">
        <v>490</v>
      </c>
      <c r="B182" s="362" t="s">
        <v>310</v>
      </c>
      <c r="C182" s="353" t="s">
        <v>1022</v>
      </c>
      <c r="D182" s="278" t="s">
        <v>1013</v>
      </c>
      <c r="E182" s="276" t="s">
        <v>1013</v>
      </c>
      <c r="F182" s="276" t="s">
        <v>1013</v>
      </c>
      <c r="G182" s="306" t="s">
        <v>1013</v>
      </c>
      <c r="H182" s="310" t="s">
        <v>1013</v>
      </c>
    </row>
    <row r="183" spans="1:8" s="350" customFormat="1" ht="15.75" customHeight="1" x14ac:dyDescent="0.25">
      <c r="A183" s="351" t="s">
        <v>53</v>
      </c>
      <c r="B183" s="358" t="s">
        <v>311</v>
      </c>
      <c r="C183" s="353" t="s">
        <v>1022</v>
      </c>
      <c r="D183" s="278" t="s">
        <v>1013</v>
      </c>
      <c r="E183" s="276" t="s">
        <v>1013</v>
      </c>
      <c r="F183" s="276" t="s">
        <v>1013</v>
      </c>
      <c r="G183" s="306" t="s">
        <v>1013</v>
      </c>
      <c r="H183" s="310" t="s">
        <v>1013</v>
      </c>
    </row>
    <row r="184" spans="1:8" s="350" customFormat="1" x14ac:dyDescent="0.25">
      <c r="A184" s="351" t="s">
        <v>54</v>
      </c>
      <c r="B184" s="358" t="s">
        <v>312</v>
      </c>
      <c r="C184" s="353" t="s">
        <v>1022</v>
      </c>
      <c r="D184" s="276">
        <v>130791.05775877845</v>
      </c>
      <c r="E184" s="276">
        <v>130872.43480687711</v>
      </c>
      <c r="F184" s="276">
        <f>E184-D184</f>
        <v>81.377048098656815</v>
      </c>
      <c r="G184" s="306">
        <f>F184/D184*100</f>
        <v>6.2219122234444146E-2</v>
      </c>
      <c r="H184" s="310" t="s">
        <v>1013</v>
      </c>
    </row>
    <row r="185" spans="1:8" s="350" customFormat="1" x14ac:dyDescent="0.25">
      <c r="A185" s="351" t="s">
        <v>55</v>
      </c>
      <c r="B185" s="358" t="s">
        <v>313</v>
      </c>
      <c r="C185" s="353" t="s">
        <v>1022</v>
      </c>
      <c r="D185" s="479" t="s">
        <v>1013</v>
      </c>
      <c r="E185" s="276" t="s">
        <v>1013</v>
      </c>
      <c r="F185" s="276" t="s">
        <v>1013</v>
      </c>
      <c r="G185" s="306" t="s">
        <v>1013</v>
      </c>
      <c r="H185" s="310" t="s">
        <v>1013</v>
      </c>
    </row>
    <row r="186" spans="1:8" s="350" customFormat="1" ht="99.75" customHeight="1" x14ac:dyDescent="0.25">
      <c r="A186" s="351" t="s">
        <v>491</v>
      </c>
      <c r="B186" s="358" t="s">
        <v>315</v>
      </c>
      <c r="C186" s="353" t="s">
        <v>1022</v>
      </c>
      <c r="D186" s="276">
        <v>36435.090711999997</v>
      </c>
      <c r="E186" s="276">
        <v>42879.132583350001</v>
      </c>
      <c r="F186" s="276">
        <f>E186-D186</f>
        <v>6444.0418713500039</v>
      </c>
      <c r="G186" s="306">
        <f>F186/D186*100</f>
        <v>17.686361541643262</v>
      </c>
      <c r="H186" s="404" t="s">
        <v>1129</v>
      </c>
    </row>
    <row r="187" spans="1:8" s="350" customFormat="1" x14ac:dyDescent="0.25">
      <c r="A187" s="351" t="s">
        <v>492</v>
      </c>
      <c r="B187" s="358" t="s">
        <v>317</v>
      </c>
      <c r="C187" s="353" t="s">
        <v>1022</v>
      </c>
      <c r="D187" s="319" t="s">
        <v>1013</v>
      </c>
      <c r="E187" s="319" t="s">
        <v>1013</v>
      </c>
      <c r="F187" s="319" t="s">
        <v>1013</v>
      </c>
      <c r="G187" s="319" t="s">
        <v>1013</v>
      </c>
      <c r="H187" s="310" t="s">
        <v>1013</v>
      </c>
    </row>
    <row r="188" spans="1:8" s="350" customFormat="1" ht="15.75" customHeight="1" x14ac:dyDescent="0.25">
      <c r="A188" s="351" t="s">
        <v>493</v>
      </c>
      <c r="B188" s="358" t="s">
        <v>319</v>
      </c>
      <c r="C188" s="353" t="s">
        <v>1022</v>
      </c>
      <c r="D188" s="276" t="s">
        <v>1013</v>
      </c>
      <c r="E188" s="276" t="s">
        <v>1013</v>
      </c>
      <c r="F188" s="276" t="s">
        <v>1013</v>
      </c>
      <c r="G188" s="276" t="s">
        <v>1013</v>
      </c>
      <c r="H188" s="310" t="s">
        <v>1013</v>
      </c>
    </row>
    <row r="189" spans="1:8" s="350" customFormat="1" ht="15.75" customHeight="1" x14ac:dyDescent="0.25">
      <c r="A189" s="351" t="s">
        <v>494</v>
      </c>
      <c r="B189" s="359" t="s">
        <v>321</v>
      </c>
      <c r="C189" s="353" t="s">
        <v>1022</v>
      </c>
      <c r="D189" s="278" t="s">
        <v>1013</v>
      </c>
      <c r="E189" s="276" t="s">
        <v>1013</v>
      </c>
      <c r="F189" s="276" t="s">
        <v>1013</v>
      </c>
      <c r="G189" s="306" t="s">
        <v>1013</v>
      </c>
      <c r="H189" s="310" t="s">
        <v>1013</v>
      </c>
    </row>
    <row r="190" spans="1:8" s="350" customFormat="1" x14ac:dyDescent="0.25">
      <c r="A190" s="351" t="s">
        <v>495</v>
      </c>
      <c r="B190" s="352" t="s">
        <v>206</v>
      </c>
      <c r="C190" s="353" t="s">
        <v>1022</v>
      </c>
      <c r="D190" s="278" t="s">
        <v>1013</v>
      </c>
      <c r="E190" s="276" t="s">
        <v>1013</v>
      </c>
      <c r="F190" s="276" t="s">
        <v>1013</v>
      </c>
      <c r="G190" s="306" t="s">
        <v>1013</v>
      </c>
      <c r="H190" s="310" t="s">
        <v>1013</v>
      </c>
    </row>
    <row r="191" spans="1:8" s="350" customFormat="1" x14ac:dyDescent="0.25">
      <c r="A191" s="351" t="s">
        <v>496</v>
      </c>
      <c r="B191" s="352" t="s">
        <v>207</v>
      </c>
      <c r="C191" s="353" t="s">
        <v>1022</v>
      </c>
      <c r="D191" s="278" t="s">
        <v>1013</v>
      </c>
      <c r="E191" s="276" t="s">
        <v>1013</v>
      </c>
      <c r="F191" s="276" t="s">
        <v>1013</v>
      </c>
      <c r="G191" s="306" t="s">
        <v>1013</v>
      </c>
      <c r="H191" s="310" t="s">
        <v>1013</v>
      </c>
    </row>
    <row r="192" spans="1:8" s="350" customFormat="1" ht="31.5" x14ac:dyDescent="0.25">
      <c r="A192" s="351" t="s">
        <v>497</v>
      </c>
      <c r="B192" s="363" t="s">
        <v>498</v>
      </c>
      <c r="C192" s="353" t="s">
        <v>1022</v>
      </c>
      <c r="D192" s="319">
        <v>0</v>
      </c>
      <c r="E192" s="276">
        <f>E193+E194</f>
        <v>690.70072798000001</v>
      </c>
      <c r="F192" s="276">
        <f>E192-D192</f>
        <v>690.70072798000001</v>
      </c>
      <c r="G192" s="306" t="s">
        <v>1013</v>
      </c>
      <c r="H192" s="310" t="s">
        <v>1013</v>
      </c>
    </row>
    <row r="193" spans="1:8" s="350" customFormat="1" ht="15.75" customHeight="1" x14ac:dyDescent="0.25">
      <c r="A193" s="351" t="s">
        <v>499</v>
      </c>
      <c r="B193" s="362" t="s">
        <v>500</v>
      </c>
      <c r="C193" s="353" t="s">
        <v>1022</v>
      </c>
      <c r="D193" s="319">
        <v>0</v>
      </c>
      <c r="E193" s="276">
        <v>0</v>
      </c>
      <c r="F193" s="276">
        <f>E193-D193</f>
        <v>0</v>
      </c>
      <c r="G193" s="306">
        <v>0</v>
      </c>
      <c r="H193" s="310" t="s">
        <v>1013</v>
      </c>
    </row>
    <row r="194" spans="1:8" s="350" customFormat="1" x14ac:dyDescent="0.25">
      <c r="A194" s="351" t="s">
        <v>501</v>
      </c>
      <c r="B194" s="362" t="s">
        <v>502</v>
      </c>
      <c r="C194" s="353" t="s">
        <v>1022</v>
      </c>
      <c r="D194" s="319">
        <v>0</v>
      </c>
      <c r="E194" s="276">
        <v>690.70072798000001</v>
      </c>
      <c r="F194" s="276">
        <f>E194-D194</f>
        <v>690.70072798000001</v>
      </c>
      <c r="G194" s="306" t="s">
        <v>1013</v>
      </c>
      <c r="H194" s="310" t="s">
        <v>1013</v>
      </c>
    </row>
    <row r="195" spans="1:8" s="350" customFormat="1" ht="28.5" customHeight="1" x14ac:dyDescent="0.25">
      <c r="A195" s="351" t="s">
        <v>503</v>
      </c>
      <c r="B195" s="358" t="s">
        <v>325</v>
      </c>
      <c r="C195" s="353" t="s">
        <v>1022</v>
      </c>
      <c r="D195" s="276">
        <v>6055.6651537752841</v>
      </c>
      <c r="E195" s="276">
        <v>8861.8390680319008</v>
      </c>
      <c r="F195" s="276">
        <f>E195-D195</f>
        <v>2806.1739142566166</v>
      </c>
      <c r="G195" s="306">
        <f>F195/D195*100</f>
        <v>46.339647965957354</v>
      </c>
      <c r="H195" s="310" t="s">
        <v>1130</v>
      </c>
    </row>
    <row r="196" spans="1:8" s="350" customFormat="1" x14ac:dyDescent="0.25">
      <c r="A196" s="351" t="s">
        <v>504</v>
      </c>
      <c r="B196" s="361" t="s">
        <v>505</v>
      </c>
      <c r="C196" s="353" t="s">
        <v>1022</v>
      </c>
      <c r="D196" s="276">
        <v>117022.44424912331</v>
      </c>
      <c r="E196" s="276">
        <v>114570.00545515037</v>
      </c>
      <c r="F196" s="276">
        <f>E196-D196</f>
        <v>-2452.4387939729349</v>
      </c>
      <c r="G196" s="306">
        <f>F196/D196*100</f>
        <v>-2.0956995127806928</v>
      </c>
      <c r="H196" s="310" t="s">
        <v>1013</v>
      </c>
    </row>
    <row r="197" spans="1:8" s="350" customFormat="1" x14ac:dyDescent="0.25">
      <c r="A197" s="351" t="s">
        <v>506</v>
      </c>
      <c r="B197" s="363" t="s">
        <v>507</v>
      </c>
      <c r="C197" s="353" t="s">
        <v>1022</v>
      </c>
      <c r="D197" s="276" t="s">
        <v>1013</v>
      </c>
      <c r="E197" s="276" t="s">
        <v>1013</v>
      </c>
      <c r="F197" s="276" t="s">
        <v>1013</v>
      </c>
      <c r="G197" s="276" t="s">
        <v>1013</v>
      </c>
      <c r="H197" s="310" t="s">
        <v>1013</v>
      </c>
    </row>
    <row r="198" spans="1:8" s="350" customFormat="1" x14ac:dyDescent="0.25">
      <c r="A198" s="351" t="s">
        <v>508</v>
      </c>
      <c r="B198" s="363" t="s">
        <v>509</v>
      </c>
      <c r="C198" s="353" t="s">
        <v>1022</v>
      </c>
      <c r="D198" s="276">
        <v>13504.881332761868</v>
      </c>
      <c r="E198" s="276">
        <f>E201</f>
        <v>13607.315528866458</v>
      </c>
      <c r="F198" s="276">
        <f>E198-D198</f>
        <v>102.43419610459023</v>
      </c>
      <c r="G198" s="306">
        <f>F198/D198*100</f>
        <v>0.75849756529213075</v>
      </c>
      <c r="H198" s="310" t="s">
        <v>1013</v>
      </c>
    </row>
    <row r="199" spans="1:8" s="350" customFormat="1" x14ac:dyDescent="0.25">
      <c r="A199" s="351" t="s">
        <v>510</v>
      </c>
      <c r="B199" s="362" t="s">
        <v>511</v>
      </c>
      <c r="C199" s="353" t="s">
        <v>1022</v>
      </c>
      <c r="D199" s="276" t="s">
        <v>1013</v>
      </c>
      <c r="E199" s="276" t="s">
        <v>1013</v>
      </c>
      <c r="F199" s="276" t="s">
        <v>1013</v>
      </c>
      <c r="G199" s="276" t="s">
        <v>1013</v>
      </c>
      <c r="H199" s="310" t="s">
        <v>1013</v>
      </c>
    </row>
    <row r="200" spans="1:8" s="350" customFormat="1" x14ac:dyDescent="0.25">
      <c r="A200" s="351" t="s">
        <v>512</v>
      </c>
      <c r="B200" s="362" t="s">
        <v>513</v>
      </c>
      <c r="C200" s="353" t="s">
        <v>1022</v>
      </c>
      <c r="D200" s="276" t="s">
        <v>1013</v>
      </c>
      <c r="E200" s="276" t="s">
        <v>1013</v>
      </c>
      <c r="F200" s="276" t="s">
        <v>1013</v>
      </c>
      <c r="G200" s="276" t="s">
        <v>1013</v>
      </c>
      <c r="H200" s="310" t="s">
        <v>1013</v>
      </c>
    </row>
    <row r="201" spans="1:8" s="350" customFormat="1" x14ac:dyDescent="0.25">
      <c r="A201" s="351" t="s">
        <v>514</v>
      </c>
      <c r="B201" s="362" t="s">
        <v>515</v>
      </c>
      <c r="C201" s="353" t="s">
        <v>1022</v>
      </c>
      <c r="D201" s="276">
        <v>13504.881332761868</v>
      </c>
      <c r="E201" s="276">
        <v>13607.315528866458</v>
      </c>
      <c r="F201" s="276">
        <f>E201-D201</f>
        <v>102.43419610459023</v>
      </c>
      <c r="G201" s="306">
        <f>F201/D201*100</f>
        <v>0.75849756529213075</v>
      </c>
      <c r="H201" s="310" t="s">
        <v>1013</v>
      </c>
    </row>
    <row r="202" spans="1:8" s="350" customFormat="1" ht="31.5" x14ac:dyDescent="0.25">
      <c r="A202" s="351" t="s">
        <v>516</v>
      </c>
      <c r="B202" s="363" t="s">
        <v>517</v>
      </c>
      <c r="C202" s="353" t="s">
        <v>1022</v>
      </c>
      <c r="D202" s="276">
        <v>9037.7455303965035</v>
      </c>
      <c r="E202" s="276">
        <v>9120.1588880623094</v>
      </c>
      <c r="F202" s="276">
        <f>E202-D202</f>
        <v>82.413357665805961</v>
      </c>
      <c r="G202" s="306">
        <f>F202/D202*100</f>
        <v>0.91187959860815349</v>
      </c>
      <c r="H202" s="310" t="s">
        <v>1013</v>
      </c>
    </row>
    <row r="203" spans="1:8" s="350" customFormat="1" ht="31.5" x14ac:dyDescent="0.25">
      <c r="A203" s="351" t="s">
        <v>518</v>
      </c>
      <c r="B203" s="363" t="s">
        <v>519</v>
      </c>
      <c r="C203" s="353" t="s">
        <v>1022</v>
      </c>
      <c r="D203" s="276">
        <v>34665.259269629998</v>
      </c>
      <c r="E203" s="276">
        <v>34542.288708209999</v>
      </c>
      <c r="F203" s="276">
        <f>E203-D203</f>
        <v>-122.97056141999929</v>
      </c>
      <c r="G203" s="306">
        <f>F203/D203*100</f>
        <v>-0.35473717494371365</v>
      </c>
      <c r="H203" s="310" t="s">
        <v>1013</v>
      </c>
    </row>
    <row r="204" spans="1:8" s="350" customFormat="1" x14ac:dyDescent="0.25">
      <c r="A204" s="351" t="s">
        <v>520</v>
      </c>
      <c r="B204" s="363" t="s">
        <v>521</v>
      </c>
      <c r="C204" s="353" t="s">
        <v>1022</v>
      </c>
      <c r="D204" s="276" t="s">
        <v>1013</v>
      </c>
      <c r="E204" s="276" t="s">
        <v>1013</v>
      </c>
      <c r="F204" s="276" t="s">
        <v>1013</v>
      </c>
      <c r="G204" s="306" t="s">
        <v>1013</v>
      </c>
      <c r="H204" s="310" t="s">
        <v>1013</v>
      </c>
    </row>
    <row r="205" spans="1:8" s="350" customFormat="1" x14ac:dyDescent="0.25">
      <c r="A205" s="351" t="s">
        <v>522</v>
      </c>
      <c r="B205" s="363" t="s">
        <v>523</v>
      </c>
      <c r="C205" s="353" t="s">
        <v>1022</v>
      </c>
      <c r="D205" s="276">
        <v>14882.266281307146</v>
      </c>
      <c r="E205" s="276">
        <v>15680.11389780466</v>
      </c>
      <c r="F205" s="276">
        <f>E205-D205</f>
        <v>797.84761649751454</v>
      </c>
      <c r="G205" s="306">
        <f>F205/D205*100</f>
        <v>5.3610626326425175</v>
      </c>
      <c r="H205" s="310" t="s">
        <v>1013</v>
      </c>
    </row>
    <row r="206" spans="1:8" s="350" customFormat="1" x14ac:dyDescent="0.25">
      <c r="A206" s="351" t="s">
        <v>524</v>
      </c>
      <c r="B206" s="363" t="s">
        <v>525</v>
      </c>
      <c r="C206" s="353" t="s">
        <v>1022</v>
      </c>
      <c r="D206" s="276">
        <v>4193.7364938483952</v>
      </c>
      <c r="E206" s="276">
        <v>4081.9458873712829</v>
      </c>
      <c r="F206" s="276">
        <f>E206-D206</f>
        <v>-111.79060647711231</v>
      </c>
      <c r="G206" s="306">
        <f>F206/D206*100</f>
        <v>-2.6656564293224658</v>
      </c>
      <c r="H206" s="310" t="s">
        <v>1013</v>
      </c>
    </row>
    <row r="207" spans="1:8" s="350" customFormat="1" x14ac:dyDescent="0.25">
      <c r="A207" s="351" t="s">
        <v>526</v>
      </c>
      <c r="B207" s="363" t="s">
        <v>527</v>
      </c>
      <c r="C207" s="353" t="s">
        <v>1022</v>
      </c>
      <c r="D207" s="276">
        <v>11004.672354277389</v>
      </c>
      <c r="E207" s="276">
        <v>8814.659038260781</v>
      </c>
      <c r="F207" s="276">
        <f>E207-D207</f>
        <v>-2190.0133160166079</v>
      </c>
      <c r="G207" s="306">
        <f>F207/D207*100</f>
        <v>-19.900758927778302</v>
      </c>
      <c r="H207" s="310" t="s">
        <v>1134</v>
      </c>
    </row>
    <row r="208" spans="1:8" s="350" customFormat="1" x14ac:dyDescent="0.25">
      <c r="A208" s="351" t="s">
        <v>528</v>
      </c>
      <c r="B208" s="362" t="s">
        <v>529</v>
      </c>
      <c r="C208" s="353" t="s">
        <v>1022</v>
      </c>
      <c r="D208" s="276">
        <v>5765.0536648177649</v>
      </c>
      <c r="E208" s="276">
        <v>4710.2392909585669</v>
      </c>
      <c r="F208" s="276">
        <f>E208-D208</f>
        <v>-1054.814373859198</v>
      </c>
      <c r="G208" s="306">
        <f>F208/D208*100</f>
        <v>-18.2966965302749</v>
      </c>
      <c r="H208" s="310" t="s">
        <v>1134</v>
      </c>
    </row>
    <row r="209" spans="1:8" s="350" customFormat="1" x14ac:dyDescent="0.25">
      <c r="A209" s="351" t="s">
        <v>530</v>
      </c>
      <c r="B209" s="363" t="s">
        <v>531</v>
      </c>
      <c r="C209" s="353" t="s">
        <v>1022</v>
      </c>
      <c r="D209" s="276">
        <v>4739.0920119839429</v>
      </c>
      <c r="E209" s="276">
        <v>5060.3069802477821</v>
      </c>
      <c r="F209" s="276">
        <f t="shared" ref="F209:F263" si="16">E209-D209</f>
        <v>321.21496826383918</v>
      </c>
      <c r="G209" s="306">
        <f t="shared" ref="G209:G263" si="17">F209/D209*100</f>
        <v>6.7779854759428453</v>
      </c>
      <c r="H209" s="289" t="s">
        <v>1013</v>
      </c>
    </row>
    <row r="210" spans="1:8" s="350" customFormat="1" x14ac:dyDescent="0.25">
      <c r="A210" s="351" t="s">
        <v>532</v>
      </c>
      <c r="B210" s="363" t="s">
        <v>533</v>
      </c>
      <c r="C210" s="353" t="s">
        <v>1022</v>
      </c>
      <c r="D210" s="276">
        <v>8511.3705526839476</v>
      </c>
      <c r="E210" s="276">
        <v>7987.7802059905371</v>
      </c>
      <c r="F210" s="276">
        <f t="shared" si="16"/>
        <v>-523.59034669341054</v>
      </c>
      <c r="G210" s="306">
        <f t="shared" si="17"/>
        <v>-6.1516572854215976</v>
      </c>
      <c r="H210" s="289" t="s">
        <v>1013</v>
      </c>
    </row>
    <row r="211" spans="1:8" s="350" customFormat="1" x14ac:dyDescent="0.25">
      <c r="A211" s="351" t="s">
        <v>534</v>
      </c>
      <c r="B211" s="363" t="s">
        <v>535</v>
      </c>
      <c r="C211" s="353" t="s">
        <v>1022</v>
      </c>
      <c r="D211" s="276">
        <v>748.39556434815859</v>
      </c>
      <c r="E211" s="276">
        <v>1314.4970478299861</v>
      </c>
      <c r="F211" s="276">
        <f t="shared" si="16"/>
        <v>566.10148348182747</v>
      </c>
      <c r="G211" s="306">
        <f t="shared" si="17"/>
        <v>75.642014791321415</v>
      </c>
      <c r="H211" s="289" t="s">
        <v>1132</v>
      </c>
    </row>
    <row r="212" spans="1:8" s="350" customFormat="1" ht="53.25" customHeight="1" x14ac:dyDescent="0.25">
      <c r="A212" s="351" t="s">
        <v>536</v>
      </c>
      <c r="B212" s="363" t="s">
        <v>537</v>
      </c>
      <c r="C212" s="353" t="s">
        <v>1022</v>
      </c>
      <c r="D212" s="276">
        <v>1.3528463676732376</v>
      </c>
      <c r="E212" s="276">
        <v>0.77603230129479162</v>
      </c>
      <c r="F212" s="276">
        <f t="shared" si="16"/>
        <v>-0.57681406637844601</v>
      </c>
      <c r="G212" s="306">
        <f>F212/D212*100</f>
        <v>-42.637071005372867</v>
      </c>
      <c r="H212" s="289" t="s">
        <v>1013</v>
      </c>
    </row>
    <row r="213" spans="1:8" s="350" customFormat="1" x14ac:dyDescent="0.25">
      <c r="A213" s="351" t="s">
        <v>538</v>
      </c>
      <c r="B213" s="363" t="s">
        <v>539</v>
      </c>
      <c r="C213" s="353" t="s">
        <v>1022</v>
      </c>
      <c r="D213" s="276">
        <v>15733.672011518289</v>
      </c>
      <c r="E213" s="276">
        <f>E196-E198-E202-E203-E205-E206-E207-E209-E210-E211-E212</f>
        <v>14360.163240205284</v>
      </c>
      <c r="F213" s="276">
        <f t="shared" si="16"/>
        <v>-1373.5087713130051</v>
      </c>
      <c r="G213" s="306">
        <f t="shared" si="17"/>
        <v>-8.729740713467832</v>
      </c>
      <c r="H213" s="310" t="s">
        <v>1013</v>
      </c>
    </row>
    <row r="214" spans="1:8" s="350" customFormat="1" ht="36" customHeight="1" x14ac:dyDescent="0.25">
      <c r="A214" s="351" t="s">
        <v>540</v>
      </c>
      <c r="B214" s="361" t="s">
        <v>541</v>
      </c>
      <c r="C214" s="353" t="s">
        <v>1022</v>
      </c>
      <c r="D214" s="276">
        <v>113.94298836732411</v>
      </c>
      <c r="E214" s="276">
        <f>E215</f>
        <v>154.16865116021879</v>
      </c>
      <c r="F214" s="276">
        <f t="shared" si="16"/>
        <v>40.225662792894681</v>
      </c>
      <c r="G214" s="306">
        <f t="shared" si="17"/>
        <v>35.303324381151967</v>
      </c>
      <c r="H214" s="310" t="s">
        <v>1091</v>
      </c>
    </row>
    <row r="215" spans="1:8" s="350" customFormat="1" ht="18.75" customHeight="1" x14ac:dyDescent="0.25">
      <c r="A215" s="351" t="s">
        <v>542</v>
      </c>
      <c r="B215" s="363" t="s">
        <v>543</v>
      </c>
      <c r="C215" s="353" t="s">
        <v>1022</v>
      </c>
      <c r="D215" s="276">
        <v>113.94298836732411</v>
      </c>
      <c r="E215" s="276">
        <v>154.16865116021879</v>
      </c>
      <c r="F215" s="276">
        <f t="shared" si="16"/>
        <v>40.225662792894681</v>
      </c>
      <c r="G215" s="306">
        <f t="shared" si="17"/>
        <v>35.303324381151967</v>
      </c>
      <c r="H215" s="310" t="s">
        <v>1091</v>
      </c>
    </row>
    <row r="216" spans="1:8" s="350" customFormat="1" x14ac:dyDescent="0.25">
      <c r="A216" s="351" t="s">
        <v>544</v>
      </c>
      <c r="B216" s="363" t="s">
        <v>545</v>
      </c>
      <c r="C216" s="353" t="s">
        <v>1022</v>
      </c>
      <c r="D216" s="276">
        <v>0</v>
      </c>
      <c r="E216" s="276">
        <v>0</v>
      </c>
      <c r="F216" s="276">
        <f t="shared" si="16"/>
        <v>0</v>
      </c>
      <c r="G216" s="306">
        <v>0</v>
      </c>
      <c r="H216" s="310" t="s">
        <v>1013</v>
      </c>
    </row>
    <row r="217" spans="1:8" s="350" customFormat="1" ht="31.5" x14ac:dyDescent="0.25">
      <c r="A217" s="351" t="s">
        <v>546</v>
      </c>
      <c r="B217" s="362" t="s">
        <v>547</v>
      </c>
      <c r="C217" s="353" t="s">
        <v>1022</v>
      </c>
      <c r="D217" s="276">
        <v>0</v>
      </c>
      <c r="E217" s="276">
        <v>0</v>
      </c>
      <c r="F217" s="276">
        <f t="shared" si="16"/>
        <v>0</v>
      </c>
      <c r="G217" s="306">
        <v>0</v>
      </c>
      <c r="H217" s="310" t="s">
        <v>1013</v>
      </c>
    </row>
    <row r="218" spans="1:8" s="350" customFormat="1" x14ac:dyDescent="0.25">
      <c r="A218" s="351" t="s">
        <v>548</v>
      </c>
      <c r="B218" s="364" t="s">
        <v>251</v>
      </c>
      <c r="C218" s="353" t="s">
        <v>1022</v>
      </c>
      <c r="D218" s="276">
        <v>0</v>
      </c>
      <c r="E218" s="276">
        <v>0</v>
      </c>
      <c r="F218" s="276">
        <f t="shared" si="16"/>
        <v>0</v>
      </c>
      <c r="G218" s="306">
        <v>0</v>
      </c>
      <c r="H218" s="310" t="s">
        <v>1013</v>
      </c>
    </row>
    <row r="219" spans="1:8" s="350" customFormat="1" x14ac:dyDescent="0.25">
      <c r="A219" s="351" t="s">
        <v>549</v>
      </c>
      <c r="B219" s="364" t="s">
        <v>255</v>
      </c>
      <c r="C219" s="353" t="s">
        <v>1022</v>
      </c>
      <c r="D219" s="276">
        <v>0</v>
      </c>
      <c r="E219" s="276">
        <v>0</v>
      </c>
      <c r="F219" s="276">
        <f t="shared" si="16"/>
        <v>0</v>
      </c>
      <c r="G219" s="306">
        <v>0</v>
      </c>
      <c r="H219" s="310" t="s">
        <v>1013</v>
      </c>
    </row>
    <row r="220" spans="1:8" s="350" customFormat="1" x14ac:dyDescent="0.25">
      <c r="A220" s="351" t="s">
        <v>550</v>
      </c>
      <c r="B220" s="363" t="s">
        <v>551</v>
      </c>
      <c r="C220" s="353" t="s">
        <v>1022</v>
      </c>
      <c r="D220" s="276">
        <v>0</v>
      </c>
      <c r="E220" s="276">
        <v>0</v>
      </c>
      <c r="F220" s="276">
        <f t="shared" si="16"/>
        <v>0</v>
      </c>
      <c r="G220" s="306">
        <v>0</v>
      </c>
      <c r="H220" s="310" t="s">
        <v>1013</v>
      </c>
    </row>
    <row r="221" spans="1:8" s="350" customFormat="1" ht="28.5" customHeight="1" x14ac:dyDescent="0.25">
      <c r="A221" s="351" t="s">
        <v>552</v>
      </c>
      <c r="B221" s="361" t="s">
        <v>553</v>
      </c>
      <c r="C221" s="353" t="s">
        <v>1022</v>
      </c>
      <c r="D221" s="276">
        <v>61858.665358679864</v>
      </c>
      <c r="E221" s="276">
        <f>E385</f>
        <v>63424.892301559907</v>
      </c>
      <c r="F221" s="276">
        <f t="shared" si="16"/>
        <v>1566.2269428800428</v>
      </c>
      <c r="G221" s="306">
        <f t="shared" si="17"/>
        <v>2.5319442858950616</v>
      </c>
      <c r="H221" s="310" t="s">
        <v>1013</v>
      </c>
    </row>
    <row r="222" spans="1:8" s="350" customFormat="1" x14ac:dyDescent="0.25">
      <c r="A222" s="351" t="s">
        <v>554</v>
      </c>
      <c r="B222" s="363" t="s">
        <v>555</v>
      </c>
      <c r="C222" s="353" t="s">
        <v>1022</v>
      </c>
      <c r="D222" s="276">
        <v>59719.353571810003</v>
      </c>
      <c r="E222" s="276">
        <f>E223+E224+E225+E226+E227+E228</f>
        <v>62178.38546838997</v>
      </c>
      <c r="F222" s="276">
        <f t="shared" si="16"/>
        <v>2459.031896579967</v>
      </c>
      <c r="G222" s="306">
        <f t="shared" si="17"/>
        <v>4.117646540870683</v>
      </c>
      <c r="H222" s="310" t="s">
        <v>1013</v>
      </c>
    </row>
    <row r="223" spans="1:8" s="350" customFormat="1" x14ac:dyDescent="0.25">
      <c r="A223" s="351" t="s">
        <v>556</v>
      </c>
      <c r="B223" s="362" t="s">
        <v>557</v>
      </c>
      <c r="C223" s="353" t="s">
        <v>1022</v>
      </c>
      <c r="D223" s="277">
        <v>20638.478224269998</v>
      </c>
      <c r="E223" s="276">
        <v>23681.964220019934</v>
      </c>
      <c r="F223" s="276">
        <f t="shared" si="16"/>
        <v>3043.4859957499357</v>
      </c>
      <c r="G223" s="306">
        <f t="shared" si="17"/>
        <v>14.746658947804212</v>
      </c>
      <c r="H223" s="310" t="s">
        <v>1013</v>
      </c>
    </row>
    <row r="224" spans="1:8" s="350" customFormat="1" x14ac:dyDescent="0.25">
      <c r="A224" s="351" t="s">
        <v>558</v>
      </c>
      <c r="B224" s="362" t="s">
        <v>559</v>
      </c>
      <c r="C224" s="353" t="s">
        <v>1022</v>
      </c>
      <c r="D224" s="277">
        <v>32150.45089439</v>
      </c>
      <c r="E224" s="276">
        <v>32426.831097660037</v>
      </c>
      <c r="F224" s="276">
        <f t="shared" si="16"/>
        <v>276.38020327003687</v>
      </c>
      <c r="G224" s="306">
        <f t="shared" si="17"/>
        <v>0.85964642977452932</v>
      </c>
      <c r="H224" s="310" t="s">
        <v>1013</v>
      </c>
    </row>
    <row r="225" spans="1:8" s="350" customFormat="1" ht="22.5" customHeight="1" x14ac:dyDescent="0.25">
      <c r="A225" s="351" t="s">
        <v>560</v>
      </c>
      <c r="B225" s="362" t="s">
        <v>561</v>
      </c>
      <c r="C225" s="353" t="s">
        <v>1022</v>
      </c>
      <c r="D225" s="277">
        <v>4.2019152200000001</v>
      </c>
      <c r="E225" s="276">
        <v>2.1999999999999999E-2</v>
      </c>
      <c r="F225" s="276">
        <f t="shared" si="16"/>
        <v>-4.1799152199999998</v>
      </c>
      <c r="G225" s="306">
        <f t="shared" si="17"/>
        <v>-99.476429226956171</v>
      </c>
      <c r="H225" s="310" t="s">
        <v>1013</v>
      </c>
    </row>
    <row r="226" spans="1:8" s="350" customFormat="1" x14ac:dyDescent="0.25">
      <c r="A226" s="351" t="s">
        <v>562</v>
      </c>
      <c r="B226" s="362" t="s">
        <v>563</v>
      </c>
      <c r="C226" s="353" t="s">
        <v>1022</v>
      </c>
      <c r="D226" s="277">
        <v>6926.2225379299998</v>
      </c>
      <c r="E226" s="276">
        <v>6069.568150709998</v>
      </c>
      <c r="F226" s="276">
        <f t="shared" si="16"/>
        <v>-856.65438722000181</v>
      </c>
      <c r="G226" s="306">
        <f t="shared" si="17"/>
        <v>-12.368276972458139</v>
      </c>
      <c r="H226" s="310" t="s">
        <v>1013</v>
      </c>
    </row>
    <row r="227" spans="1:8" s="350" customFormat="1" x14ac:dyDescent="0.25">
      <c r="A227" s="351" t="s">
        <v>564</v>
      </c>
      <c r="B227" s="362" t="s">
        <v>565</v>
      </c>
      <c r="C227" s="353" t="s">
        <v>1022</v>
      </c>
      <c r="D227" s="277">
        <v>0</v>
      </c>
      <c r="E227" s="276">
        <v>0</v>
      </c>
      <c r="F227" s="276">
        <f t="shared" si="16"/>
        <v>0</v>
      </c>
      <c r="G227" s="306">
        <v>0</v>
      </c>
      <c r="H227" s="310" t="s">
        <v>1013</v>
      </c>
    </row>
    <row r="228" spans="1:8" s="350" customFormat="1" x14ac:dyDescent="0.25">
      <c r="A228" s="351" t="s">
        <v>566</v>
      </c>
      <c r="B228" s="362" t="s">
        <v>567</v>
      </c>
      <c r="C228" s="353" t="s">
        <v>1022</v>
      </c>
      <c r="D228" s="277">
        <v>0</v>
      </c>
      <c r="E228" s="276">
        <v>0</v>
      </c>
      <c r="F228" s="276">
        <f t="shared" si="16"/>
        <v>0</v>
      </c>
      <c r="G228" s="306">
        <v>0</v>
      </c>
      <c r="H228" s="310" t="s">
        <v>1013</v>
      </c>
    </row>
    <row r="229" spans="1:8" s="350" customFormat="1" x14ac:dyDescent="0.25">
      <c r="A229" s="351" t="s">
        <v>568</v>
      </c>
      <c r="B229" s="363" t="s">
        <v>569</v>
      </c>
      <c r="C229" s="353" t="s">
        <v>1022</v>
      </c>
      <c r="D229" s="277">
        <v>2139.3117868700001</v>
      </c>
      <c r="E229" s="276">
        <v>1246.5068331700002</v>
      </c>
      <c r="F229" s="276">
        <f t="shared" si="16"/>
        <v>-892.80495369999994</v>
      </c>
      <c r="G229" s="306">
        <f t="shared" si="17"/>
        <v>-41.733278860032435</v>
      </c>
      <c r="H229" s="310" t="s">
        <v>1013</v>
      </c>
    </row>
    <row r="230" spans="1:8" s="350" customFormat="1" x14ac:dyDescent="0.25">
      <c r="A230" s="351" t="s">
        <v>570</v>
      </c>
      <c r="B230" s="363" t="s">
        <v>571</v>
      </c>
      <c r="C230" s="353" t="s">
        <v>1022</v>
      </c>
      <c r="D230" s="277">
        <v>0</v>
      </c>
      <c r="E230" s="276">
        <v>0</v>
      </c>
      <c r="F230" s="276">
        <f t="shared" si="16"/>
        <v>0</v>
      </c>
      <c r="G230" s="306">
        <v>0</v>
      </c>
      <c r="H230" s="404" t="s">
        <v>1013</v>
      </c>
    </row>
    <row r="231" spans="1:8" s="350" customFormat="1" x14ac:dyDescent="0.25">
      <c r="A231" s="351" t="s">
        <v>572</v>
      </c>
      <c r="B231" s="363" t="s">
        <v>378</v>
      </c>
      <c r="C231" s="420" t="s">
        <v>476</v>
      </c>
      <c r="D231" s="276"/>
      <c r="E231" s="276"/>
      <c r="F231" s="276"/>
      <c r="G231" s="306"/>
      <c r="H231" s="310"/>
    </row>
    <row r="232" spans="1:8" s="350" customFormat="1" ht="31.5" x14ac:dyDescent="0.25">
      <c r="A232" s="351" t="s">
        <v>573</v>
      </c>
      <c r="B232" s="363" t="s">
        <v>574</v>
      </c>
      <c r="C232" s="353" t="s">
        <v>1022</v>
      </c>
      <c r="D232" s="276">
        <v>0</v>
      </c>
      <c r="E232" s="276">
        <v>240.60374834241139</v>
      </c>
      <c r="F232" s="276">
        <f t="shared" si="16"/>
        <v>240.60374834241139</v>
      </c>
      <c r="G232" s="306" t="s">
        <v>1013</v>
      </c>
      <c r="H232" s="404" t="s">
        <v>1013</v>
      </c>
    </row>
    <row r="233" spans="1:8" s="350" customFormat="1" x14ac:dyDescent="0.25">
      <c r="A233" s="351" t="s">
        <v>575</v>
      </c>
      <c r="B233" s="361" t="s">
        <v>576</v>
      </c>
      <c r="C233" s="353" t="s">
        <v>1022</v>
      </c>
      <c r="D233" s="276">
        <v>5973.5226511461988</v>
      </c>
      <c r="E233" s="276">
        <f>E234+E235+E245</f>
        <v>6243.8417740766308</v>
      </c>
      <c r="F233" s="276">
        <f t="shared" si="16"/>
        <v>270.31912293043206</v>
      </c>
      <c r="G233" s="306">
        <f t="shared" si="17"/>
        <v>4.5252883217671114</v>
      </c>
      <c r="H233" s="404" t="s">
        <v>1013</v>
      </c>
    </row>
    <row r="234" spans="1:8" s="350" customFormat="1" x14ac:dyDescent="0.25">
      <c r="A234" s="351" t="s">
        <v>577</v>
      </c>
      <c r="B234" s="363" t="s">
        <v>578</v>
      </c>
      <c r="C234" s="353" t="s">
        <v>1022</v>
      </c>
      <c r="D234" s="276">
        <v>0</v>
      </c>
      <c r="E234" s="276">
        <v>0</v>
      </c>
      <c r="F234" s="276">
        <f t="shared" si="16"/>
        <v>0</v>
      </c>
      <c r="G234" s="306">
        <v>0</v>
      </c>
      <c r="H234" s="310" t="s">
        <v>1013</v>
      </c>
    </row>
    <row r="235" spans="1:8" s="350" customFormat="1" x14ac:dyDescent="0.25">
      <c r="A235" s="351" t="s">
        <v>579</v>
      </c>
      <c r="B235" s="363" t="s">
        <v>580</v>
      </c>
      <c r="C235" s="353" t="s">
        <v>1022</v>
      </c>
      <c r="D235" s="276">
        <v>4676.4789797200001</v>
      </c>
      <c r="E235" s="276">
        <v>4676.4789797200001</v>
      </c>
      <c r="F235" s="276">
        <f t="shared" si="16"/>
        <v>0</v>
      </c>
      <c r="G235" s="306">
        <f t="shared" si="17"/>
        <v>0</v>
      </c>
      <c r="H235" s="310" t="s">
        <v>1013</v>
      </c>
    </row>
    <row r="236" spans="1:8" s="350" customFormat="1" x14ac:dyDescent="0.25">
      <c r="A236" s="351" t="s">
        <v>581</v>
      </c>
      <c r="B236" s="362" t="s">
        <v>582</v>
      </c>
      <c r="C236" s="353" t="s">
        <v>1022</v>
      </c>
      <c r="D236" s="276">
        <v>9.2090000180178322E-5</v>
      </c>
      <c r="E236" s="276">
        <f>E235-E238-E237</f>
        <v>0</v>
      </c>
      <c r="F236" s="276">
        <f t="shared" si="16"/>
        <v>-9.2090000180178322E-5</v>
      </c>
      <c r="G236" s="306">
        <v>0</v>
      </c>
      <c r="H236" s="310" t="s">
        <v>1013</v>
      </c>
    </row>
    <row r="237" spans="1:8" s="350" customFormat="1" x14ac:dyDescent="0.25">
      <c r="A237" s="351" t="s">
        <v>583</v>
      </c>
      <c r="B237" s="362" t="s">
        <v>584</v>
      </c>
      <c r="C237" s="353" t="s">
        <v>1022</v>
      </c>
      <c r="D237" s="276">
        <v>0</v>
      </c>
      <c r="E237" s="276">
        <f>E446</f>
        <v>0</v>
      </c>
      <c r="F237" s="276">
        <f t="shared" si="16"/>
        <v>0</v>
      </c>
      <c r="G237" s="306">
        <v>0</v>
      </c>
      <c r="H237" s="310" t="s">
        <v>1013</v>
      </c>
    </row>
    <row r="238" spans="1:8" s="350" customFormat="1" x14ac:dyDescent="0.25">
      <c r="A238" s="351" t="s">
        <v>585</v>
      </c>
      <c r="B238" s="362" t="s">
        <v>586</v>
      </c>
      <c r="C238" s="353" t="s">
        <v>1022</v>
      </c>
      <c r="D238" s="276">
        <v>4676.4788876299999</v>
      </c>
      <c r="E238" s="276">
        <f>E235</f>
        <v>4676.4789797200001</v>
      </c>
      <c r="F238" s="276">
        <f t="shared" si="16"/>
        <v>9.2090000180178322E-5</v>
      </c>
      <c r="G238" s="306">
        <f>F238/D238*100</f>
        <v>1.9692166348440155E-6</v>
      </c>
      <c r="H238" s="310" t="s">
        <v>1013</v>
      </c>
    </row>
    <row r="239" spans="1:8" s="350" customFormat="1" x14ac:dyDescent="0.25">
      <c r="A239" s="351" t="s">
        <v>587</v>
      </c>
      <c r="B239" s="287" t="s">
        <v>1055</v>
      </c>
      <c r="C239" s="353" t="s">
        <v>1022</v>
      </c>
      <c r="D239" s="276">
        <v>0</v>
      </c>
      <c r="E239" s="276">
        <v>0</v>
      </c>
      <c r="F239" s="276">
        <f t="shared" si="16"/>
        <v>0</v>
      </c>
      <c r="G239" s="306">
        <v>0</v>
      </c>
      <c r="H239" s="310" t="s">
        <v>1013</v>
      </c>
    </row>
    <row r="240" spans="1:8" s="350" customFormat="1" x14ac:dyDescent="0.25">
      <c r="A240" s="351" t="s">
        <v>589</v>
      </c>
      <c r="B240" s="363" t="s">
        <v>590</v>
      </c>
      <c r="C240" s="353" t="s">
        <v>1022</v>
      </c>
      <c r="D240" s="276">
        <v>0</v>
      </c>
      <c r="E240" s="276">
        <v>0</v>
      </c>
      <c r="F240" s="276">
        <f t="shared" si="16"/>
        <v>0</v>
      </c>
      <c r="G240" s="306">
        <v>0</v>
      </c>
      <c r="H240" s="310" t="s">
        <v>1013</v>
      </c>
    </row>
    <row r="241" spans="1:8" s="350" customFormat="1" x14ac:dyDescent="0.25">
      <c r="A241" s="351" t="s">
        <v>591</v>
      </c>
      <c r="B241" s="362" t="s">
        <v>592</v>
      </c>
      <c r="C241" s="353" t="s">
        <v>1022</v>
      </c>
      <c r="D241" s="276">
        <v>0</v>
      </c>
      <c r="E241" s="276">
        <v>0</v>
      </c>
      <c r="F241" s="276">
        <f t="shared" si="16"/>
        <v>0</v>
      </c>
      <c r="G241" s="306">
        <v>0</v>
      </c>
      <c r="H241" s="310" t="s">
        <v>1013</v>
      </c>
    </row>
    <row r="242" spans="1:8" s="350" customFormat="1" x14ac:dyDescent="0.25">
      <c r="A242" s="351" t="s">
        <v>593</v>
      </c>
      <c r="B242" s="285" t="s">
        <v>1056</v>
      </c>
      <c r="C242" s="353" t="s">
        <v>1022</v>
      </c>
      <c r="D242" s="276">
        <v>0</v>
      </c>
      <c r="E242" s="276">
        <v>0</v>
      </c>
      <c r="F242" s="276">
        <f t="shared" si="16"/>
        <v>0</v>
      </c>
      <c r="G242" s="306">
        <v>0</v>
      </c>
      <c r="H242" s="310" t="s">
        <v>1013</v>
      </c>
    </row>
    <row r="243" spans="1:8" s="350" customFormat="1" x14ac:dyDescent="0.25">
      <c r="A243" s="351" t="s">
        <v>595</v>
      </c>
      <c r="B243" s="363" t="s">
        <v>596</v>
      </c>
      <c r="C243" s="353" t="s">
        <v>1022</v>
      </c>
      <c r="D243" s="276">
        <v>0</v>
      </c>
      <c r="E243" s="276">
        <v>0</v>
      </c>
      <c r="F243" s="276">
        <f t="shared" si="16"/>
        <v>0</v>
      </c>
      <c r="G243" s="306">
        <v>0</v>
      </c>
      <c r="H243" s="310" t="s">
        <v>1013</v>
      </c>
    </row>
    <row r="244" spans="1:8" s="350" customFormat="1" x14ac:dyDescent="0.25">
      <c r="A244" s="351" t="s">
        <v>597</v>
      </c>
      <c r="B244" s="363" t="s">
        <v>598</v>
      </c>
      <c r="C244" s="353" t="s">
        <v>1022</v>
      </c>
      <c r="D244" s="276">
        <v>0</v>
      </c>
      <c r="E244" s="276">
        <v>0</v>
      </c>
      <c r="F244" s="276">
        <f t="shared" si="16"/>
        <v>0</v>
      </c>
      <c r="G244" s="306">
        <v>0</v>
      </c>
      <c r="H244" s="310" t="s">
        <v>1013</v>
      </c>
    </row>
    <row r="245" spans="1:8" s="350" customFormat="1" ht="31.5" x14ac:dyDescent="0.25">
      <c r="A245" s="351" t="s">
        <v>599</v>
      </c>
      <c r="B245" s="363" t="s">
        <v>600</v>
      </c>
      <c r="C245" s="353" t="s">
        <v>1022</v>
      </c>
      <c r="D245" s="276">
        <v>1297.0436714261987</v>
      </c>
      <c r="E245" s="276">
        <v>1567.362794356631</v>
      </c>
      <c r="F245" s="276">
        <f t="shared" si="16"/>
        <v>270.31912293043229</v>
      </c>
      <c r="G245" s="306">
        <f t="shared" si="17"/>
        <v>20.841173576923261</v>
      </c>
      <c r="H245" s="404" t="s">
        <v>1133</v>
      </c>
    </row>
    <row r="246" spans="1:8" s="350" customFormat="1" x14ac:dyDescent="0.25">
      <c r="A246" s="351" t="s">
        <v>601</v>
      </c>
      <c r="B246" s="361" t="s">
        <v>602</v>
      </c>
      <c r="C246" s="353" t="s">
        <v>1022</v>
      </c>
      <c r="D246" s="277">
        <v>8776.011812414501</v>
      </c>
      <c r="E246" s="276">
        <f>E247+E251+E252</f>
        <v>8776.0119045045012</v>
      </c>
      <c r="F246" s="276">
        <f t="shared" si="16"/>
        <v>9.2090000180178322E-5</v>
      </c>
      <c r="G246" s="306">
        <f t="shared" si="17"/>
        <v>1.0493376963087981E-6</v>
      </c>
      <c r="H246" s="310" t="s">
        <v>1013</v>
      </c>
    </row>
    <row r="247" spans="1:8" s="350" customFormat="1" x14ac:dyDescent="0.25">
      <c r="A247" s="351" t="s">
        <v>603</v>
      </c>
      <c r="B247" s="287" t="s">
        <v>1057</v>
      </c>
      <c r="C247" s="353" t="s">
        <v>1022</v>
      </c>
      <c r="D247" s="276">
        <v>4676.4788876299999</v>
      </c>
      <c r="E247" s="276">
        <v>4676.4789797200001</v>
      </c>
      <c r="F247" s="276">
        <f t="shared" si="16"/>
        <v>9.2090000180178322E-5</v>
      </c>
      <c r="G247" s="306">
        <f t="shared" si="17"/>
        <v>1.9692166348440155E-6</v>
      </c>
      <c r="H247" s="310" t="s">
        <v>1013</v>
      </c>
    </row>
    <row r="248" spans="1:8" s="350" customFormat="1" x14ac:dyDescent="0.25">
      <c r="A248" s="351" t="s">
        <v>605</v>
      </c>
      <c r="B248" s="362" t="s">
        <v>582</v>
      </c>
      <c r="C248" s="353" t="s">
        <v>1022</v>
      </c>
      <c r="D248" s="276">
        <v>0</v>
      </c>
      <c r="E248" s="276">
        <f>E247-E249-E250</f>
        <v>0</v>
      </c>
      <c r="F248" s="276">
        <f t="shared" si="16"/>
        <v>0</v>
      </c>
      <c r="G248" s="306">
        <v>0</v>
      </c>
      <c r="H248" s="310" t="s">
        <v>1013</v>
      </c>
    </row>
    <row r="249" spans="1:8" s="350" customFormat="1" ht="15.75" customHeight="1" x14ac:dyDescent="0.25">
      <c r="A249" s="351" t="s">
        <v>606</v>
      </c>
      <c r="B249" s="362" t="s">
        <v>584</v>
      </c>
      <c r="C249" s="353" t="s">
        <v>1022</v>
      </c>
      <c r="D249" s="276">
        <v>0</v>
      </c>
      <c r="E249" s="276">
        <v>0</v>
      </c>
      <c r="F249" s="276">
        <f t="shared" si="16"/>
        <v>0</v>
      </c>
      <c r="G249" s="306">
        <v>0</v>
      </c>
      <c r="H249" s="310" t="s">
        <v>1013</v>
      </c>
    </row>
    <row r="250" spans="1:8" s="350" customFormat="1" x14ac:dyDescent="0.25">
      <c r="A250" s="351" t="s">
        <v>607</v>
      </c>
      <c r="B250" s="362" t="s">
        <v>586</v>
      </c>
      <c r="C250" s="353" t="s">
        <v>1022</v>
      </c>
      <c r="D250" s="276">
        <v>4676.4788876299999</v>
      </c>
      <c r="E250" s="276">
        <f>E238</f>
        <v>4676.4789797200001</v>
      </c>
      <c r="F250" s="276">
        <f t="shared" si="16"/>
        <v>9.2090000180178322E-5</v>
      </c>
      <c r="G250" s="306">
        <f t="shared" si="17"/>
        <v>1.9692166348440155E-6</v>
      </c>
      <c r="H250" s="310" t="s">
        <v>1013</v>
      </c>
    </row>
    <row r="251" spans="1:8" s="350" customFormat="1" x14ac:dyDescent="0.25">
      <c r="A251" s="351" t="s">
        <v>608</v>
      </c>
      <c r="B251" s="363" t="s">
        <v>473</v>
      </c>
      <c r="C251" s="353" t="s">
        <v>1022</v>
      </c>
      <c r="D251" s="276">
        <v>3392.5604601445011</v>
      </c>
      <c r="E251" s="276">
        <v>3392.5604601445011</v>
      </c>
      <c r="F251" s="276">
        <f t="shared" si="16"/>
        <v>0</v>
      </c>
      <c r="G251" s="306">
        <f t="shared" si="17"/>
        <v>0</v>
      </c>
      <c r="H251" s="289" t="s">
        <v>1013</v>
      </c>
    </row>
    <row r="252" spans="1:8" s="350" customFormat="1" x14ac:dyDescent="0.25">
      <c r="A252" s="351" t="s">
        <v>609</v>
      </c>
      <c r="B252" s="363" t="s">
        <v>610</v>
      </c>
      <c r="C252" s="353" t="s">
        <v>1022</v>
      </c>
      <c r="D252" s="276">
        <v>706.97246464</v>
      </c>
      <c r="E252" s="276">
        <v>706.97246464</v>
      </c>
      <c r="F252" s="276">
        <f t="shared" si="16"/>
        <v>0</v>
      </c>
      <c r="G252" s="306">
        <f t="shared" si="17"/>
        <v>0</v>
      </c>
      <c r="H252" s="310" t="s">
        <v>1013</v>
      </c>
    </row>
    <row r="253" spans="1:8" s="350" customFormat="1" x14ac:dyDescent="0.25">
      <c r="A253" s="351" t="s">
        <v>611</v>
      </c>
      <c r="B253" s="411" t="s">
        <v>1058</v>
      </c>
      <c r="C253" s="353" t="s">
        <v>1022</v>
      </c>
      <c r="D253" s="276">
        <v>56259.369375430426</v>
      </c>
      <c r="E253" s="276">
        <f>E178-E196</f>
        <v>68734.101731088638</v>
      </c>
      <c r="F253" s="276">
        <f t="shared" si="16"/>
        <v>12474.732355658212</v>
      </c>
      <c r="G253" s="306">
        <f t="shared" si="17"/>
        <v>22.173608581375557</v>
      </c>
      <c r="H253" s="310" t="s">
        <v>1013</v>
      </c>
    </row>
    <row r="254" spans="1:8" s="350" customFormat="1" ht="31.5" x14ac:dyDescent="0.25">
      <c r="A254" s="351" t="s">
        <v>613</v>
      </c>
      <c r="B254" s="411" t="s">
        <v>1059</v>
      </c>
      <c r="C254" s="353" t="s">
        <v>1022</v>
      </c>
      <c r="D254" s="276">
        <v>-61744.722370312542</v>
      </c>
      <c r="E254" s="276">
        <f>E214-E221</f>
        <v>-63270.72365039969</v>
      </c>
      <c r="F254" s="276">
        <f t="shared" si="16"/>
        <v>-1526.0012800871482</v>
      </c>
      <c r="G254" s="306">
        <f t="shared" si="17"/>
        <v>2.4714683644295796</v>
      </c>
      <c r="H254" s="310" t="s">
        <v>1013</v>
      </c>
    </row>
    <row r="255" spans="1:8" s="350" customFormat="1" ht="17.25" customHeight="1" x14ac:dyDescent="0.25">
      <c r="A255" s="351" t="s">
        <v>615</v>
      </c>
      <c r="B255" s="363" t="s">
        <v>616</v>
      </c>
      <c r="C255" s="353" t="s">
        <v>1022</v>
      </c>
      <c r="D255" s="276">
        <v>-61744.722370312542</v>
      </c>
      <c r="E255" s="276">
        <f>E254</f>
        <v>-63270.72365039969</v>
      </c>
      <c r="F255" s="276">
        <f t="shared" si="16"/>
        <v>-1526.0012800871482</v>
      </c>
      <c r="G255" s="306">
        <f t="shared" si="17"/>
        <v>2.4714683644295796</v>
      </c>
      <c r="H255" s="310" t="s">
        <v>1013</v>
      </c>
    </row>
    <row r="256" spans="1:8" s="350" customFormat="1" ht="15.75" customHeight="1" x14ac:dyDescent="0.25">
      <c r="A256" s="351" t="s">
        <v>617</v>
      </c>
      <c r="B256" s="363" t="s">
        <v>618</v>
      </c>
      <c r="C256" s="353" t="s">
        <v>1022</v>
      </c>
      <c r="D256" s="276">
        <v>0</v>
      </c>
      <c r="E256" s="276">
        <v>0</v>
      </c>
      <c r="F256" s="276">
        <f t="shared" si="16"/>
        <v>0</v>
      </c>
      <c r="G256" s="306">
        <v>0</v>
      </c>
      <c r="H256" s="310" t="s">
        <v>1013</v>
      </c>
    </row>
    <row r="257" spans="1:8" s="350" customFormat="1" ht="31.5" customHeight="1" x14ac:dyDescent="0.25">
      <c r="A257" s="351" t="s">
        <v>619</v>
      </c>
      <c r="B257" s="411" t="s">
        <v>1060</v>
      </c>
      <c r="C257" s="353" t="s">
        <v>1022</v>
      </c>
      <c r="D257" s="276">
        <v>-2802.4891612683023</v>
      </c>
      <c r="E257" s="276">
        <f>E233-E246</f>
        <v>-2532.1701304278704</v>
      </c>
      <c r="F257" s="276">
        <f t="shared" si="16"/>
        <v>270.31903084043188</v>
      </c>
      <c r="G257" s="306">
        <f t="shared" si="17"/>
        <v>-9.6456762287028983</v>
      </c>
      <c r="H257" s="310" t="s">
        <v>1013</v>
      </c>
    </row>
    <row r="258" spans="1:8" s="350" customFormat="1" ht="15.75" customHeight="1" x14ac:dyDescent="0.25">
      <c r="A258" s="351" t="s">
        <v>621</v>
      </c>
      <c r="B258" s="363" t="s">
        <v>622</v>
      </c>
      <c r="C258" s="353" t="s">
        <v>1022</v>
      </c>
      <c r="D258" s="276">
        <v>9.2090000180178322E-5</v>
      </c>
      <c r="E258" s="276">
        <f>E235-E247</f>
        <v>0</v>
      </c>
      <c r="F258" s="276">
        <f t="shared" si="16"/>
        <v>-9.2090000180178322E-5</v>
      </c>
      <c r="G258" s="306">
        <v>0</v>
      </c>
      <c r="H258" s="310" t="s">
        <v>1013</v>
      </c>
    </row>
    <row r="259" spans="1:8" s="350" customFormat="1" ht="31.5" customHeight="1" x14ac:dyDescent="0.25">
      <c r="A259" s="351" t="s">
        <v>623</v>
      </c>
      <c r="B259" s="363" t="s">
        <v>624</v>
      </c>
      <c r="C259" s="353" t="s">
        <v>1022</v>
      </c>
      <c r="D259" s="276">
        <v>-2802.4892533583024</v>
      </c>
      <c r="E259" s="276">
        <f>E245-E251-E252</f>
        <v>-2532.1701304278704</v>
      </c>
      <c r="F259" s="276">
        <f t="shared" si="16"/>
        <v>270.31912293043206</v>
      </c>
      <c r="G259" s="306">
        <f t="shared" si="17"/>
        <v>-9.645679197752532</v>
      </c>
      <c r="H259" s="310" t="s">
        <v>1013</v>
      </c>
    </row>
    <row r="260" spans="1:8" s="350" customFormat="1" ht="15.75" customHeight="1" x14ac:dyDescent="0.25">
      <c r="A260" s="351" t="s">
        <v>625</v>
      </c>
      <c r="B260" s="361" t="s">
        <v>626</v>
      </c>
      <c r="C260" s="353" t="s">
        <v>1022</v>
      </c>
      <c r="D260" s="320" t="s">
        <v>1013</v>
      </c>
      <c r="E260" s="276" t="s">
        <v>1013</v>
      </c>
      <c r="F260" s="276" t="s">
        <v>1013</v>
      </c>
      <c r="G260" s="276" t="s">
        <v>1013</v>
      </c>
      <c r="H260" s="310" t="s">
        <v>1013</v>
      </c>
    </row>
    <row r="261" spans="1:8" s="350" customFormat="1" ht="31.5" customHeight="1" x14ac:dyDescent="0.25">
      <c r="A261" s="351" t="s">
        <v>627</v>
      </c>
      <c r="B261" s="411" t="s">
        <v>1061</v>
      </c>
      <c r="C261" s="353" t="s">
        <v>1022</v>
      </c>
      <c r="D261" s="276">
        <v>-8287.8421561504183</v>
      </c>
      <c r="E261" s="276">
        <f>E253+E254+E257</f>
        <v>2931.2079502610777</v>
      </c>
      <c r="F261" s="276">
        <f t="shared" si="16"/>
        <v>11219.050106411496</v>
      </c>
      <c r="G261" s="306">
        <f t="shared" si="17"/>
        <v>-135.36756486229439</v>
      </c>
      <c r="H261" s="310" t="s">
        <v>1013</v>
      </c>
    </row>
    <row r="262" spans="1:8" s="350" customFormat="1" ht="15.75" customHeight="1" x14ac:dyDescent="0.25">
      <c r="A262" s="351" t="s">
        <v>629</v>
      </c>
      <c r="B262" s="361" t="s">
        <v>630</v>
      </c>
      <c r="C262" s="353" t="s">
        <v>1022</v>
      </c>
      <c r="D262" s="276">
        <v>10320.776513478359</v>
      </c>
      <c r="E262" s="276">
        <v>10320.776513478342</v>
      </c>
      <c r="F262" s="306">
        <f t="shared" si="16"/>
        <v>-1.6370904631912708E-11</v>
      </c>
      <c r="G262" s="306">
        <f t="shared" si="17"/>
        <v>-1.586208616234759E-13</v>
      </c>
      <c r="H262" s="310" t="s">
        <v>1013</v>
      </c>
    </row>
    <row r="263" spans="1:8" s="350" customFormat="1" ht="15.75" customHeight="1" thickBot="1" x14ac:dyDescent="0.3">
      <c r="A263" s="370" t="s">
        <v>631</v>
      </c>
      <c r="B263" s="390" t="s">
        <v>632</v>
      </c>
      <c r="C263" s="372" t="s">
        <v>1022</v>
      </c>
      <c r="D263" s="281">
        <v>2032.9343573279402</v>
      </c>
      <c r="E263" s="281">
        <f>E262+E261</f>
        <v>13251.98446373942</v>
      </c>
      <c r="F263" s="281">
        <f t="shared" si="16"/>
        <v>11219.05010641148</v>
      </c>
      <c r="G263" s="314">
        <f t="shared" si="17"/>
        <v>551.86484826581602</v>
      </c>
      <c r="H263" s="432" t="str">
        <f>H262</f>
        <v xml:space="preserve"> -</v>
      </c>
    </row>
    <row r="264" spans="1:8" s="350" customFormat="1" ht="15.75" customHeight="1" x14ac:dyDescent="0.25">
      <c r="A264" s="373" t="s">
        <v>633</v>
      </c>
      <c r="B264" s="374" t="s">
        <v>378</v>
      </c>
      <c r="C264" s="469" t="s">
        <v>476</v>
      </c>
      <c r="D264" s="480"/>
      <c r="E264" s="316"/>
      <c r="F264" s="316"/>
      <c r="G264" s="317"/>
      <c r="H264" s="446"/>
    </row>
    <row r="265" spans="1:8" s="350" customFormat="1" x14ac:dyDescent="0.25">
      <c r="A265" s="351" t="s">
        <v>634</v>
      </c>
      <c r="B265" s="363" t="s">
        <v>635</v>
      </c>
      <c r="C265" s="353" t="s">
        <v>1022</v>
      </c>
      <c r="D265" s="276">
        <v>13039.362617741785</v>
      </c>
      <c r="E265" s="276">
        <v>12291.007500648213</v>
      </c>
      <c r="F265" s="276">
        <f t="shared" ref="F265" si="18">E265-D265</f>
        <v>-748.35511709357161</v>
      </c>
      <c r="G265" s="306">
        <f t="shared" ref="G265" si="19">F265/D265*100</f>
        <v>-5.7392001360199547</v>
      </c>
      <c r="H265" s="279" t="s">
        <v>1013</v>
      </c>
    </row>
    <row r="266" spans="1:8" s="350" customFormat="1" x14ac:dyDescent="0.25">
      <c r="A266" s="351" t="s">
        <v>636</v>
      </c>
      <c r="B266" s="362" t="s">
        <v>637</v>
      </c>
      <c r="C266" s="353" t="s">
        <v>1022</v>
      </c>
      <c r="D266" s="278" t="s">
        <v>1013</v>
      </c>
      <c r="E266" s="278" t="s">
        <v>476</v>
      </c>
      <c r="F266" s="278" t="s">
        <v>476</v>
      </c>
      <c r="G266" s="306" t="s">
        <v>476</v>
      </c>
      <c r="H266" s="383" t="s">
        <v>1013</v>
      </c>
    </row>
    <row r="267" spans="1:8" s="350" customFormat="1" ht="15.75" customHeight="1" x14ac:dyDescent="0.25">
      <c r="A267" s="351" t="s">
        <v>638</v>
      </c>
      <c r="B267" s="364" t="s">
        <v>639</v>
      </c>
      <c r="C267" s="353" t="s">
        <v>1022</v>
      </c>
      <c r="D267" s="278" t="s">
        <v>1013</v>
      </c>
      <c r="E267" s="278" t="s">
        <v>476</v>
      </c>
      <c r="F267" s="278" t="s">
        <v>476</v>
      </c>
      <c r="G267" s="306" t="s">
        <v>476</v>
      </c>
      <c r="H267" s="383" t="s">
        <v>1013</v>
      </c>
    </row>
    <row r="268" spans="1:8" s="350" customFormat="1" ht="15.75" customHeight="1" x14ac:dyDescent="0.25">
      <c r="A268" s="351" t="s">
        <v>640</v>
      </c>
      <c r="B268" s="286" t="s">
        <v>308</v>
      </c>
      <c r="C268" s="353" t="s">
        <v>1022</v>
      </c>
      <c r="D268" s="278" t="s">
        <v>1013</v>
      </c>
      <c r="E268" s="278" t="s">
        <v>476</v>
      </c>
      <c r="F268" s="278" t="s">
        <v>476</v>
      </c>
      <c r="G268" s="306" t="s">
        <v>476</v>
      </c>
      <c r="H268" s="383" t="s">
        <v>1013</v>
      </c>
    </row>
    <row r="269" spans="1:8" s="350" customFormat="1" x14ac:dyDescent="0.25">
      <c r="A269" s="351" t="s">
        <v>642</v>
      </c>
      <c r="B269" s="365" t="s">
        <v>639</v>
      </c>
      <c r="C269" s="353" t="s">
        <v>1022</v>
      </c>
      <c r="D269" s="278" t="s">
        <v>1013</v>
      </c>
      <c r="E269" s="278" t="s">
        <v>476</v>
      </c>
      <c r="F269" s="278" t="s">
        <v>476</v>
      </c>
      <c r="G269" s="306" t="s">
        <v>476</v>
      </c>
      <c r="H269" s="383" t="s">
        <v>1013</v>
      </c>
    </row>
    <row r="270" spans="1:8" s="350" customFormat="1" ht="31.5" customHeight="1" x14ac:dyDescent="0.25">
      <c r="A270" s="351" t="s">
        <v>643</v>
      </c>
      <c r="B270" s="364" t="s">
        <v>309</v>
      </c>
      <c r="C270" s="353" t="s">
        <v>1022</v>
      </c>
      <c r="D270" s="278" t="s">
        <v>1013</v>
      </c>
      <c r="E270" s="278" t="s">
        <v>476</v>
      </c>
      <c r="F270" s="278" t="s">
        <v>476</v>
      </c>
      <c r="G270" s="306" t="s">
        <v>476</v>
      </c>
      <c r="H270" s="383" t="s">
        <v>1013</v>
      </c>
    </row>
    <row r="271" spans="1:8" s="350" customFormat="1" ht="15.75" customHeight="1" x14ac:dyDescent="0.25">
      <c r="A271" s="351" t="s">
        <v>644</v>
      </c>
      <c r="B271" s="365" t="s">
        <v>639</v>
      </c>
      <c r="C271" s="353" t="s">
        <v>1022</v>
      </c>
      <c r="D271" s="278" t="s">
        <v>1013</v>
      </c>
      <c r="E271" s="278" t="s">
        <v>476</v>
      </c>
      <c r="F271" s="278" t="s">
        <v>476</v>
      </c>
      <c r="G271" s="306" t="s">
        <v>476</v>
      </c>
      <c r="H271" s="383" t="s">
        <v>1013</v>
      </c>
    </row>
    <row r="272" spans="1:8" s="350" customFormat="1" ht="15.75" customHeight="1" x14ac:dyDescent="0.25">
      <c r="A272" s="351" t="s">
        <v>645</v>
      </c>
      <c r="B272" s="364" t="s">
        <v>310</v>
      </c>
      <c r="C272" s="353" t="s">
        <v>1022</v>
      </c>
      <c r="D272" s="278" t="s">
        <v>1013</v>
      </c>
      <c r="E272" s="278" t="s">
        <v>476</v>
      </c>
      <c r="F272" s="278" t="s">
        <v>476</v>
      </c>
      <c r="G272" s="306" t="s">
        <v>476</v>
      </c>
      <c r="H272" s="383" t="s">
        <v>1013</v>
      </c>
    </row>
    <row r="273" spans="1:8" s="350" customFormat="1" ht="15.75" customHeight="1" x14ac:dyDescent="0.25">
      <c r="A273" s="351" t="s">
        <v>646</v>
      </c>
      <c r="B273" s="365" t="s">
        <v>639</v>
      </c>
      <c r="C273" s="353" t="s">
        <v>1022</v>
      </c>
      <c r="D273" s="278" t="s">
        <v>1013</v>
      </c>
      <c r="E273" s="278" t="s">
        <v>476</v>
      </c>
      <c r="F273" s="278" t="s">
        <v>476</v>
      </c>
      <c r="G273" s="306" t="s">
        <v>476</v>
      </c>
      <c r="H273" s="383" t="s">
        <v>1013</v>
      </c>
    </row>
    <row r="274" spans="1:8" s="350" customFormat="1" ht="15.75" customHeight="1" x14ac:dyDescent="0.25">
      <c r="A274" s="351" t="s">
        <v>647</v>
      </c>
      <c r="B274" s="362" t="s">
        <v>648</v>
      </c>
      <c r="C274" s="353" t="s">
        <v>1022</v>
      </c>
      <c r="D274" s="278" t="s">
        <v>1013</v>
      </c>
      <c r="E274" s="278" t="s">
        <v>476</v>
      </c>
      <c r="F274" s="278" t="s">
        <v>476</v>
      </c>
      <c r="G274" s="306" t="s">
        <v>476</v>
      </c>
      <c r="H274" s="383" t="s">
        <v>1013</v>
      </c>
    </row>
    <row r="275" spans="1:8" s="350" customFormat="1" ht="31.5" customHeight="1" x14ac:dyDescent="0.25">
      <c r="A275" s="351" t="s">
        <v>649</v>
      </c>
      <c r="B275" s="364" t="s">
        <v>639</v>
      </c>
      <c r="C275" s="353" t="s">
        <v>1022</v>
      </c>
      <c r="D275" s="278" t="s">
        <v>1013</v>
      </c>
      <c r="E275" s="278" t="s">
        <v>476</v>
      </c>
      <c r="F275" s="278" t="s">
        <v>476</v>
      </c>
      <c r="G275" s="306" t="s">
        <v>476</v>
      </c>
      <c r="H275" s="383" t="s">
        <v>1013</v>
      </c>
    </row>
    <row r="276" spans="1:8" s="350" customFormat="1" ht="15.75" customHeight="1" x14ac:dyDescent="0.25">
      <c r="A276" s="351" t="s">
        <v>650</v>
      </c>
      <c r="B276" s="352" t="s">
        <v>199</v>
      </c>
      <c r="C276" s="353" t="s">
        <v>1022</v>
      </c>
      <c r="D276" s="276">
        <v>7881.5521583958198</v>
      </c>
      <c r="E276" s="276">
        <v>7859.0500026727468</v>
      </c>
      <c r="F276" s="276">
        <f t="shared" ref="F276:F277" si="20">E276-D276</f>
        <v>-22.502155723072974</v>
      </c>
      <c r="G276" s="306">
        <f t="shared" ref="G276" si="21">F276/D276*100</f>
        <v>-0.28550411480944859</v>
      </c>
      <c r="H276" s="279" t="s">
        <v>1013</v>
      </c>
    </row>
    <row r="277" spans="1:8" s="350" customFormat="1" ht="33" customHeight="1" x14ac:dyDescent="0.25">
      <c r="A277" s="351" t="s">
        <v>651</v>
      </c>
      <c r="B277" s="364" t="s">
        <v>639</v>
      </c>
      <c r="C277" s="353" t="s">
        <v>1022</v>
      </c>
      <c r="D277" s="276">
        <v>0</v>
      </c>
      <c r="E277" s="277">
        <v>37.581690672134897</v>
      </c>
      <c r="F277" s="277">
        <f t="shared" si="20"/>
        <v>37.581690672134897</v>
      </c>
      <c r="G277" s="309" t="s">
        <v>1013</v>
      </c>
      <c r="H277" s="279" t="s">
        <v>1020</v>
      </c>
    </row>
    <row r="278" spans="1:8" s="350" customFormat="1" ht="15.75" customHeight="1" x14ac:dyDescent="0.25">
      <c r="A278" s="351" t="s">
        <v>652</v>
      </c>
      <c r="B278" s="352" t="s">
        <v>653</v>
      </c>
      <c r="C278" s="353" t="s">
        <v>1022</v>
      </c>
      <c r="D278" s="278" t="s">
        <v>1013</v>
      </c>
      <c r="E278" s="278" t="s">
        <v>476</v>
      </c>
      <c r="F278" s="278" t="s">
        <v>476</v>
      </c>
      <c r="G278" s="306" t="s">
        <v>476</v>
      </c>
      <c r="H278" s="383" t="s">
        <v>1013</v>
      </c>
    </row>
    <row r="279" spans="1:8" s="350" customFormat="1" ht="15.75" customHeight="1" x14ac:dyDescent="0.25">
      <c r="A279" s="351" t="s">
        <v>654</v>
      </c>
      <c r="B279" s="364" t="s">
        <v>639</v>
      </c>
      <c r="C279" s="353" t="s">
        <v>1022</v>
      </c>
      <c r="D279" s="278" t="s">
        <v>1013</v>
      </c>
      <c r="E279" s="278" t="s">
        <v>476</v>
      </c>
      <c r="F279" s="278" t="s">
        <v>476</v>
      </c>
      <c r="G279" s="306" t="s">
        <v>476</v>
      </c>
      <c r="H279" s="383" t="s">
        <v>1013</v>
      </c>
    </row>
    <row r="280" spans="1:8" s="350" customFormat="1" ht="15.75" customHeight="1" x14ac:dyDescent="0.25">
      <c r="A280" s="351" t="s">
        <v>655</v>
      </c>
      <c r="B280" s="352" t="s">
        <v>656</v>
      </c>
      <c r="C280" s="353" t="s">
        <v>1022</v>
      </c>
      <c r="D280" s="276">
        <v>621.11257840999997</v>
      </c>
      <c r="E280" s="276">
        <v>976.19577966999998</v>
      </c>
      <c r="F280" s="276">
        <f t="shared" ref="F280:F281" si="22">E280-D280</f>
        <v>355.08320126000001</v>
      </c>
      <c r="G280" s="306">
        <f t="shared" ref="G280" si="23">F280/D280*100</f>
        <v>57.168895559801001</v>
      </c>
      <c r="H280" s="383" t="s">
        <v>1023</v>
      </c>
    </row>
    <row r="281" spans="1:8" s="350" customFormat="1" ht="31.5" x14ac:dyDescent="0.25">
      <c r="A281" s="351" t="s">
        <v>657</v>
      </c>
      <c r="B281" s="364" t="s">
        <v>639</v>
      </c>
      <c r="C281" s="353" t="s">
        <v>1022</v>
      </c>
      <c r="D281" s="276">
        <v>0</v>
      </c>
      <c r="E281" s="276">
        <v>88.021382089999989</v>
      </c>
      <c r="F281" s="276">
        <f t="shared" si="22"/>
        <v>88.021382089999989</v>
      </c>
      <c r="G281" s="306" t="s">
        <v>1013</v>
      </c>
      <c r="H281" s="279" t="s">
        <v>1020</v>
      </c>
    </row>
    <row r="282" spans="1:8" s="350" customFormat="1" x14ac:dyDescent="0.25">
      <c r="A282" s="282" t="s">
        <v>1062</v>
      </c>
      <c r="B282" s="352" t="s">
        <v>201</v>
      </c>
      <c r="C282" s="353" t="s">
        <v>1022</v>
      </c>
      <c r="D282" s="276" t="s">
        <v>1013</v>
      </c>
      <c r="E282" s="276" t="s">
        <v>1013</v>
      </c>
      <c r="F282" s="276" t="s">
        <v>1013</v>
      </c>
      <c r="G282" s="276" t="s">
        <v>1013</v>
      </c>
      <c r="H282" s="383" t="s">
        <v>1013</v>
      </c>
    </row>
    <row r="283" spans="1:8" s="350" customFormat="1" x14ac:dyDescent="0.25">
      <c r="A283" s="351" t="s">
        <v>659</v>
      </c>
      <c r="B283" s="364" t="s">
        <v>639</v>
      </c>
      <c r="C283" s="353" t="s">
        <v>1022</v>
      </c>
      <c r="D283" s="276" t="s">
        <v>1013</v>
      </c>
      <c r="E283" s="276" t="s">
        <v>1013</v>
      </c>
      <c r="F283" s="276" t="s">
        <v>1013</v>
      </c>
      <c r="G283" s="276" t="s">
        <v>1013</v>
      </c>
      <c r="H283" s="383" t="s">
        <v>1013</v>
      </c>
    </row>
    <row r="284" spans="1:8" s="350" customFormat="1" ht="15.75" customHeight="1" x14ac:dyDescent="0.25">
      <c r="A284" s="351" t="s">
        <v>658</v>
      </c>
      <c r="B284" s="352" t="s">
        <v>660</v>
      </c>
      <c r="C284" s="353" t="s">
        <v>1022</v>
      </c>
      <c r="D284" s="278" t="s">
        <v>1013</v>
      </c>
      <c r="E284" s="278" t="s">
        <v>476</v>
      </c>
      <c r="F284" s="278" t="s">
        <v>476</v>
      </c>
      <c r="G284" s="306" t="s">
        <v>476</v>
      </c>
      <c r="H284" s="383" t="s">
        <v>1013</v>
      </c>
    </row>
    <row r="285" spans="1:8" s="350" customFormat="1" ht="15.75" customHeight="1" x14ac:dyDescent="0.25">
      <c r="A285" s="351" t="s">
        <v>661</v>
      </c>
      <c r="B285" s="364" t="s">
        <v>639</v>
      </c>
      <c r="C285" s="353" t="s">
        <v>1022</v>
      </c>
      <c r="D285" s="278" t="s">
        <v>1013</v>
      </c>
      <c r="E285" s="278" t="s">
        <v>476</v>
      </c>
      <c r="F285" s="278" t="s">
        <v>476</v>
      </c>
      <c r="G285" s="306" t="s">
        <v>476</v>
      </c>
      <c r="H285" s="383" t="s">
        <v>1013</v>
      </c>
    </row>
    <row r="286" spans="1:8" s="350" customFormat="1" ht="31.5" x14ac:dyDescent="0.25">
      <c r="A286" s="351" t="s">
        <v>662</v>
      </c>
      <c r="B286" s="362" t="s">
        <v>663</v>
      </c>
      <c r="C286" s="353" t="s">
        <v>1022</v>
      </c>
      <c r="D286" s="278" t="s">
        <v>1013</v>
      </c>
      <c r="E286" s="278" t="s">
        <v>476</v>
      </c>
      <c r="F286" s="278" t="s">
        <v>476</v>
      </c>
      <c r="G286" s="306" t="s">
        <v>476</v>
      </c>
      <c r="H286" s="383" t="s">
        <v>1013</v>
      </c>
    </row>
    <row r="287" spans="1:8" s="350" customFormat="1" x14ac:dyDescent="0.25">
      <c r="A287" s="351" t="s">
        <v>664</v>
      </c>
      <c r="B287" s="364" t="s">
        <v>639</v>
      </c>
      <c r="C287" s="353" t="s">
        <v>1022</v>
      </c>
      <c r="D287" s="278" t="s">
        <v>1013</v>
      </c>
      <c r="E287" s="278" t="s">
        <v>476</v>
      </c>
      <c r="F287" s="278" t="s">
        <v>476</v>
      </c>
      <c r="G287" s="306" t="s">
        <v>476</v>
      </c>
      <c r="H287" s="383" t="s">
        <v>1013</v>
      </c>
    </row>
    <row r="288" spans="1:8" s="350" customFormat="1" ht="15.75" customHeight="1" x14ac:dyDescent="0.25">
      <c r="A288" s="351" t="s">
        <v>665</v>
      </c>
      <c r="B288" s="364" t="s">
        <v>206</v>
      </c>
      <c r="C288" s="353" t="s">
        <v>1022</v>
      </c>
      <c r="D288" s="278" t="s">
        <v>1013</v>
      </c>
      <c r="E288" s="278" t="s">
        <v>476</v>
      </c>
      <c r="F288" s="278" t="s">
        <v>476</v>
      </c>
      <c r="G288" s="306" t="s">
        <v>476</v>
      </c>
      <c r="H288" s="383" t="s">
        <v>1013</v>
      </c>
    </row>
    <row r="289" spans="1:8" s="350" customFormat="1" ht="15.75" customHeight="1" x14ac:dyDescent="0.25">
      <c r="A289" s="351" t="s">
        <v>666</v>
      </c>
      <c r="B289" s="365" t="s">
        <v>639</v>
      </c>
      <c r="C289" s="353" t="s">
        <v>1022</v>
      </c>
      <c r="D289" s="278" t="s">
        <v>1013</v>
      </c>
      <c r="E289" s="278" t="s">
        <v>476</v>
      </c>
      <c r="F289" s="278" t="s">
        <v>476</v>
      </c>
      <c r="G289" s="306" t="s">
        <v>476</v>
      </c>
      <c r="H289" s="383" t="s">
        <v>1013</v>
      </c>
    </row>
    <row r="290" spans="1:8" s="350" customFormat="1" ht="15.75" customHeight="1" x14ac:dyDescent="0.25">
      <c r="A290" s="351" t="s">
        <v>667</v>
      </c>
      <c r="B290" s="364" t="s">
        <v>207</v>
      </c>
      <c r="C290" s="353" t="s">
        <v>1022</v>
      </c>
      <c r="D290" s="278" t="s">
        <v>1013</v>
      </c>
      <c r="E290" s="278" t="s">
        <v>476</v>
      </c>
      <c r="F290" s="278" t="s">
        <v>476</v>
      </c>
      <c r="G290" s="306" t="s">
        <v>476</v>
      </c>
      <c r="H290" s="383" t="s">
        <v>1013</v>
      </c>
    </row>
    <row r="291" spans="1:8" s="350" customFormat="1" x14ac:dyDescent="0.25">
      <c r="A291" s="351" t="s">
        <v>668</v>
      </c>
      <c r="B291" s="365" t="s">
        <v>639</v>
      </c>
      <c r="C291" s="353" t="s">
        <v>1022</v>
      </c>
      <c r="D291" s="278" t="s">
        <v>1013</v>
      </c>
      <c r="E291" s="278" t="s">
        <v>476</v>
      </c>
      <c r="F291" s="278" t="s">
        <v>476</v>
      </c>
      <c r="G291" s="306" t="s">
        <v>476</v>
      </c>
      <c r="H291" s="383" t="s">
        <v>1013</v>
      </c>
    </row>
    <row r="292" spans="1:8" s="350" customFormat="1" x14ac:dyDescent="0.25">
      <c r="A292" s="351" t="s">
        <v>669</v>
      </c>
      <c r="B292" s="362" t="s">
        <v>670</v>
      </c>
      <c r="C292" s="353" t="s">
        <v>1022</v>
      </c>
      <c r="D292" s="276">
        <v>4536.6978809359643</v>
      </c>
      <c r="E292" s="276">
        <f>E265-E276-E280</f>
        <v>3455.7617183054663</v>
      </c>
      <c r="F292" s="276">
        <f t="shared" ref="F292:F294" si="24">E292-D292</f>
        <v>-1080.9361626304981</v>
      </c>
      <c r="G292" s="306">
        <f t="shared" ref="G292:G294" si="25">F292/D292*100</f>
        <v>-23.826496517936313</v>
      </c>
      <c r="H292" s="279" t="s">
        <v>1111</v>
      </c>
    </row>
    <row r="293" spans="1:8" s="350" customFormat="1" ht="31.5" x14ac:dyDescent="0.25">
      <c r="A293" s="351" t="s">
        <v>671</v>
      </c>
      <c r="B293" s="364" t="s">
        <v>639</v>
      </c>
      <c r="C293" s="353" t="s">
        <v>1022</v>
      </c>
      <c r="D293" s="277">
        <v>0</v>
      </c>
      <c r="E293" s="276">
        <v>1171.2433651819997</v>
      </c>
      <c r="F293" s="276">
        <f t="shared" si="24"/>
        <v>1171.2433651819997</v>
      </c>
      <c r="G293" s="306" t="s">
        <v>1013</v>
      </c>
      <c r="H293" s="279" t="s">
        <v>1020</v>
      </c>
    </row>
    <row r="294" spans="1:8" s="350" customFormat="1" ht="16.5" customHeight="1" x14ac:dyDescent="0.25">
      <c r="A294" s="351" t="s">
        <v>672</v>
      </c>
      <c r="B294" s="363" t="s">
        <v>673</v>
      </c>
      <c r="C294" s="353" t="s">
        <v>1022</v>
      </c>
      <c r="D294" s="277">
        <v>114784.66248371119</v>
      </c>
      <c r="E294" s="276">
        <v>122630.32757827207</v>
      </c>
      <c r="F294" s="276">
        <f t="shared" si="24"/>
        <v>7845.6650945608853</v>
      </c>
      <c r="G294" s="306">
        <f t="shared" si="25"/>
        <v>6.8351162296393433</v>
      </c>
      <c r="H294" s="383" t="s">
        <v>1013</v>
      </c>
    </row>
    <row r="295" spans="1:8" s="350" customFormat="1" x14ac:dyDescent="0.25">
      <c r="A295" s="351" t="s">
        <v>674</v>
      </c>
      <c r="B295" s="362" t="s">
        <v>675</v>
      </c>
      <c r="C295" s="353" t="s">
        <v>1022</v>
      </c>
      <c r="D295" s="278" t="s">
        <v>1013</v>
      </c>
      <c r="E295" s="277" t="s">
        <v>1013</v>
      </c>
      <c r="F295" s="277" t="s">
        <v>1013</v>
      </c>
      <c r="G295" s="309" t="s">
        <v>1013</v>
      </c>
      <c r="H295" s="383" t="s">
        <v>1013</v>
      </c>
    </row>
    <row r="296" spans="1:8" s="350" customFormat="1" x14ac:dyDescent="0.25">
      <c r="A296" s="351" t="s">
        <v>676</v>
      </c>
      <c r="B296" s="364" t="s">
        <v>639</v>
      </c>
      <c r="C296" s="353" t="s">
        <v>1022</v>
      </c>
      <c r="D296" s="278" t="s">
        <v>1013</v>
      </c>
      <c r="E296" s="277" t="s">
        <v>1013</v>
      </c>
      <c r="F296" s="277" t="s">
        <v>1013</v>
      </c>
      <c r="G296" s="309" t="s">
        <v>1013</v>
      </c>
      <c r="H296" s="383" t="s">
        <v>1013</v>
      </c>
    </row>
    <row r="297" spans="1:8" s="350" customFormat="1" x14ac:dyDescent="0.25">
      <c r="A297" s="351" t="s">
        <v>677</v>
      </c>
      <c r="B297" s="362" t="s">
        <v>678</v>
      </c>
      <c r="C297" s="353" t="s">
        <v>1022</v>
      </c>
      <c r="D297" s="276">
        <v>354.07627965110021</v>
      </c>
      <c r="E297" s="277">
        <f>E298</f>
        <v>733.89618702000007</v>
      </c>
      <c r="F297" s="277">
        <f t="shared" ref="F297:F298" si="26">E297-D297</f>
        <v>379.81990736889986</v>
      </c>
      <c r="G297" s="309">
        <f t="shared" ref="G297:G298" si="27">F297/D297*100</f>
        <v>107.2706445467533</v>
      </c>
      <c r="H297" s="383" t="s">
        <v>1023</v>
      </c>
    </row>
    <row r="298" spans="1:8" s="350" customFormat="1" x14ac:dyDescent="0.25">
      <c r="A298" s="351" t="s">
        <v>679</v>
      </c>
      <c r="B298" s="364" t="s">
        <v>511</v>
      </c>
      <c r="C298" s="353" t="s">
        <v>1022</v>
      </c>
      <c r="D298" s="276">
        <v>354.07627965110021</v>
      </c>
      <c r="E298" s="277">
        <v>733.89618702000007</v>
      </c>
      <c r="F298" s="277">
        <f t="shared" si="26"/>
        <v>379.81990736889986</v>
      </c>
      <c r="G298" s="309">
        <f t="shared" si="27"/>
        <v>107.2706445467533</v>
      </c>
      <c r="H298" s="383" t="s">
        <v>1023</v>
      </c>
    </row>
    <row r="299" spans="1:8" s="350" customFormat="1" ht="69.75" customHeight="1" x14ac:dyDescent="0.25">
      <c r="A299" s="351" t="s">
        <v>680</v>
      </c>
      <c r="B299" s="365" t="s">
        <v>639</v>
      </c>
      <c r="C299" s="353" t="s">
        <v>1022</v>
      </c>
      <c r="D299" s="276">
        <v>0</v>
      </c>
      <c r="E299" s="277">
        <v>0</v>
      </c>
      <c r="F299" s="277">
        <f t="shared" ref="F299" si="28">E299-D299</f>
        <v>0</v>
      </c>
      <c r="G299" s="309">
        <v>0</v>
      </c>
      <c r="H299" s="383" t="s">
        <v>1013</v>
      </c>
    </row>
    <row r="300" spans="1:8" s="350" customFormat="1" x14ac:dyDescent="0.25">
      <c r="A300" s="351" t="s">
        <v>681</v>
      </c>
      <c r="B300" s="364" t="s">
        <v>682</v>
      </c>
      <c r="C300" s="353" t="s">
        <v>1022</v>
      </c>
      <c r="D300" s="276" t="s">
        <v>1013</v>
      </c>
      <c r="E300" s="277" t="s">
        <v>1013</v>
      </c>
      <c r="F300" s="277" t="s">
        <v>1013</v>
      </c>
      <c r="G300" s="277" t="s">
        <v>1013</v>
      </c>
      <c r="H300" s="383" t="s">
        <v>1013</v>
      </c>
    </row>
    <row r="301" spans="1:8" s="350" customFormat="1" x14ac:dyDescent="0.25">
      <c r="A301" s="351" t="s">
        <v>683</v>
      </c>
      <c r="B301" s="365" t="s">
        <v>639</v>
      </c>
      <c r="C301" s="353" t="s">
        <v>1022</v>
      </c>
      <c r="D301" s="276" t="s">
        <v>1013</v>
      </c>
      <c r="E301" s="277" t="s">
        <v>1013</v>
      </c>
      <c r="F301" s="277" t="s">
        <v>1013</v>
      </c>
      <c r="G301" s="277" t="s">
        <v>1013</v>
      </c>
      <c r="H301" s="383" t="s">
        <v>1013</v>
      </c>
    </row>
    <row r="302" spans="1:8" s="350" customFormat="1" ht="31.5" x14ac:dyDescent="0.25">
      <c r="A302" s="351" t="s">
        <v>684</v>
      </c>
      <c r="B302" s="362" t="s">
        <v>685</v>
      </c>
      <c r="C302" s="353" t="s">
        <v>1022</v>
      </c>
      <c r="D302" s="276">
        <v>643.30475167854036</v>
      </c>
      <c r="E302" s="276">
        <v>571.01014118800015</v>
      </c>
      <c r="F302" s="276">
        <f t="shared" ref="F302:F306" si="29">E302-D302</f>
        <v>-72.294610490540208</v>
      </c>
      <c r="G302" s="306">
        <f t="shared" ref="G302:G304" si="30">F302/D302*100</f>
        <v>-11.238003497083735</v>
      </c>
      <c r="H302" s="383" t="s">
        <v>1023</v>
      </c>
    </row>
    <row r="303" spans="1:8" s="350" customFormat="1" ht="52.5" customHeight="1" x14ac:dyDescent="0.25">
      <c r="A303" s="351" t="s">
        <v>686</v>
      </c>
      <c r="B303" s="364" t="s">
        <v>639</v>
      </c>
      <c r="C303" s="353" t="s">
        <v>1022</v>
      </c>
      <c r="D303" s="276">
        <v>0</v>
      </c>
      <c r="E303" s="276">
        <v>0</v>
      </c>
      <c r="F303" s="276">
        <f t="shared" si="29"/>
        <v>0</v>
      </c>
      <c r="G303" s="306">
        <v>0</v>
      </c>
      <c r="H303" s="383" t="s">
        <v>1013</v>
      </c>
    </row>
    <row r="304" spans="1:8" s="350" customFormat="1" x14ac:dyDescent="0.25">
      <c r="A304" s="351" t="s">
        <v>687</v>
      </c>
      <c r="B304" s="362" t="s">
        <v>688</v>
      </c>
      <c r="C304" s="353" t="s">
        <v>1022</v>
      </c>
      <c r="D304" s="276">
        <v>1624.3920667626373</v>
      </c>
      <c r="E304" s="276">
        <v>1609.6590838699999</v>
      </c>
      <c r="F304" s="276">
        <f t="shared" si="29"/>
        <v>-14.732982892637438</v>
      </c>
      <c r="G304" s="306">
        <f t="shared" si="30"/>
        <v>-0.90698441552967035</v>
      </c>
      <c r="H304" s="383" t="s">
        <v>1013</v>
      </c>
    </row>
    <row r="305" spans="1:8" s="350" customFormat="1" x14ac:dyDescent="0.25">
      <c r="A305" s="351" t="s">
        <v>689</v>
      </c>
      <c r="B305" s="364" t="s">
        <v>639</v>
      </c>
      <c r="C305" s="353" t="s">
        <v>1022</v>
      </c>
      <c r="D305" s="276">
        <v>0</v>
      </c>
      <c r="E305" s="276">
        <v>0</v>
      </c>
      <c r="F305" s="276">
        <f t="shared" si="29"/>
        <v>0</v>
      </c>
      <c r="G305" s="306" t="s">
        <v>1013</v>
      </c>
      <c r="H305" s="383" t="s">
        <v>1013</v>
      </c>
    </row>
    <row r="306" spans="1:8" s="350" customFormat="1" ht="15.75" customHeight="1" x14ac:dyDescent="0.25">
      <c r="A306" s="351" t="s">
        <v>690</v>
      </c>
      <c r="B306" s="362" t="s">
        <v>691</v>
      </c>
      <c r="C306" s="353" t="s">
        <v>1022</v>
      </c>
      <c r="D306" s="276">
        <v>0</v>
      </c>
      <c r="E306" s="276">
        <v>0</v>
      </c>
      <c r="F306" s="276">
        <f t="shared" si="29"/>
        <v>0</v>
      </c>
      <c r="G306" s="306">
        <v>0</v>
      </c>
      <c r="H306" s="383" t="s">
        <v>1013</v>
      </c>
    </row>
    <row r="307" spans="1:8" s="350" customFormat="1" ht="31.5" customHeight="1" x14ac:dyDescent="0.25">
      <c r="A307" s="351" t="s">
        <v>692</v>
      </c>
      <c r="B307" s="364" t="s">
        <v>639</v>
      </c>
      <c r="C307" s="353" t="s">
        <v>1022</v>
      </c>
      <c r="D307" s="277">
        <v>0</v>
      </c>
      <c r="E307" s="276">
        <v>0</v>
      </c>
      <c r="F307" s="276">
        <v>0</v>
      </c>
      <c r="G307" s="306">
        <v>0</v>
      </c>
      <c r="H307" s="383" t="s">
        <v>1013</v>
      </c>
    </row>
    <row r="308" spans="1:8" s="350" customFormat="1" ht="31.5" customHeight="1" x14ac:dyDescent="0.25">
      <c r="A308" s="351" t="s">
        <v>693</v>
      </c>
      <c r="B308" s="362" t="s">
        <v>694</v>
      </c>
      <c r="C308" s="353" t="s">
        <v>1022</v>
      </c>
      <c r="D308" s="276">
        <v>441.69303541705915</v>
      </c>
      <c r="E308" s="276">
        <v>436.58599486335754</v>
      </c>
      <c r="F308" s="276">
        <f t="shared" ref="F308:F315" si="31">E308-D308</f>
        <v>-5.1070405537016086</v>
      </c>
      <c r="G308" s="306">
        <f t="shared" ref="G308:G316" si="32">F308/D308*100</f>
        <v>-1.1562420378395588</v>
      </c>
      <c r="H308" s="383" t="s">
        <v>1013</v>
      </c>
    </row>
    <row r="309" spans="1:8" s="350" customFormat="1" ht="31.5" customHeight="1" x14ac:dyDescent="0.25">
      <c r="A309" s="351" t="s">
        <v>695</v>
      </c>
      <c r="B309" s="364" t="s">
        <v>639</v>
      </c>
      <c r="C309" s="353" t="s">
        <v>1022</v>
      </c>
      <c r="D309" s="277">
        <v>0</v>
      </c>
      <c r="E309" s="276">
        <v>0</v>
      </c>
      <c r="F309" s="276">
        <f t="shared" si="31"/>
        <v>0</v>
      </c>
      <c r="G309" s="306">
        <v>0</v>
      </c>
      <c r="H309" s="383" t="s">
        <v>1013</v>
      </c>
    </row>
    <row r="310" spans="1:8" s="350" customFormat="1" ht="26.25" customHeight="1" x14ac:dyDescent="0.25">
      <c r="A310" s="351" t="s">
        <v>696</v>
      </c>
      <c r="B310" s="362" t="s">
        <v>697</v>
      </c>
      <c r="C310" s="353" t="s">
        <v>1022</v>
      </c>
      <c r="D310" s="277">
        <v>88142.996206699769</v>
      </c>
      <c r="E310" s="276">
        <v>93454.45773342</v>
      </c>
      <c r="F310" s="276">
        <f t="shared" si="31"/>
        <v>5311.4615267202316</v>
      </c>
      <c r="G310" s="306">
        <f t="shared" si="32"/>
        <v>6.0259598099712726</v>
      </c>
      <c r="H310" s="383" t="s">
        <v>1013</v>
      </c>
    </row>
    <row r="311" spans="1:8" s="350" customFormat="1" x14ac:dyDescent="0.25">
      <c r="A311" s="351" t="s">
        <v>698</v>
      </c>
      <c r="B311" s="364" t="s">
        <v>639</v>
      </c>
      <c r="C311" s="353" t="s">
        <v>1022</v>
      </c>
      <c r="D311" s="276">
        <v>0</v>
      </c>
      <c r="E311" s="276">
        <v>2061.5145892199998</v>
      </c>
      <c r="F311" s="276">
        <f t="shared" si="31"/>
        <v>2061.5145892199998</v>
      </c>
      <c r="G311" s="306" t="s">
        <v>1013</v>
      </c>
      <c r="H311" s="383" t="s">
        <v>1019</v>
      </c>
    </row>
    <row r="312" spans="1:8" s="350" customFormat="1" ht="37.5" customHeight="1" x14ac:dyDescent="0.25">
      <c r="A312" s="351" t="s">
        <v>699</v>
      </c>
      <c r="B312" s="362" t="s">
        <v>700</v>
      </c>
      <c r="C312" s="353" t="s">
        <v>1022</v>
      </c>
      <c r="D312" s="276">
        <v>11869.014114</v>
      </c>
      <c r="E312" s="276">
        <v>15334.08068768</v>
      </c>
      <c r="F312" s="276">
        <f t="shared" si="31"/>
        <v>3465.0665736800001</v>
      </c>
      <c r="G312" s="306">
        <f t="shared" si="32"/>
        <v>29.194224056004863</v>
      </c>
      <c r="H312" s="405" t="s">
        <v>1136</v>
      </c>
    </row>
    <row r="313" spans="1:8" s="350" customFormat="1" ht="15.75" customHeight="1" x14ac:dyDescent="0.25">
      <c r="A313" s="351" t="s">
        <v>701</v>
      </c>
      <c r="B313" s="364" t="s">
        <v>639</v>
      </c>
      <c r="C313" s="353" t="s">
        <v>1022</v>
      </c>
      <c r="D313" s="276">
        <v>0</v>
      </c>
      <c r="E313" s="276">
        <v>4061.09348485999</v>
      </c>
      <c r="F313" s="276">
        <f t="shared" si="31"/>
        <v>4061.09348485999</v>
      </c>
      <c r="G313" s="306" t="s">
        <v>1013</v>
      </c>
      <c r="H313" s="383" t="s">
        <v>1019</v>
      </c>
    </row>
    <row r="314" spans="1:8" s="350" customFormat="1" ht="23.25" customHeight="1" x14ac:dyDescent="0.25">
      <c r="A314" s="351" t="s">
        <v>702</v>
      </c>
      <c r="B314" s="362" t="s">
        <v>703</v>
      </c>
      <c r="C314" s="353" t="s">
        <v>1022</v>
      </c>
      <c r="D314" s="277">
        <v>7686.1823198420789</v>
      </c>
      <c r="E314" s="276">
        <f>E294-E297-E302-E304-E306-E308-E310-E312-E316</f>
        <v>7083.3057660507056</v>
      </c>
      <c r="F314" s="276">
        <f t="shared" si="31"/>
        <v>-602.87655379137323</v>
      </c>
      <c r="G314" s="306">
        <f t="shared" si="32"/>
        <v>-7.8436410782896964</v>
      </c>
      <c r="H314" s="279" t="s">
        <v>1013</v>
      </c>
    </row>
    <row r="315" spans="1:8" s="350" customFormat="1" ht="31.5" customHeight="1" x14ac:dyDescent="0.25">
      <c r="A315" s="351" t="s">
        <v>704</v>
      </c>
      <c r="B315" s="364" t="s">
        <v>639</v>
      </c>
      <c r="C315" s="353" t="s">
        <v>1022</v>
      </c>
      <c r="D315" s="276">
        <v>0</v>
      </c>
      <c r="E315" s="276">
        <v>1185.9736282380009</v>
      </c>
      <c r="F315" s="276">
        <f t="shared" si="31"/>
        <v>1185.9736282380009</v>
      </c>
      <c r="G315" s="306" t="s">
        <v>1013</v>
      </c>
      <c r="H315" s="383" t="s">
        <v>1019</v>
      </c>
    </row>
    <row r="316" spans="1:8" s="350" customFormat="1" ht="15.75" customHeight="1" x14ac:dyDescent="0.25">
      <c r="A316" s="282" t="s">
        <v>1063</v>
      </c>
      <c r="B316" s="285" t="s">
        <v>1064</v>
      </c>
      <c r="C316" s="353" t="s">
        <v>1022</v>
      </c>
      <c r="D316" s="276">
        <v>4023.0037096600013</v>
      </c>
      <c r="E316" s="276">
        <v>3407.3319841799998</v>
      </c>
      <c r="F316" s="276">
        <f t="shared" ref="F316" si="33">E316-D316</f>
        <v>-615.67172548000144</v>
      </c>
      <c r="G316" s="306">
        <f t="shared" si="32"/>
        <v>-15.303782196413488</v>
      </c>
      <c r="H316" s="383" t="s">
        <v>1090</v>
      </c>
    </row>
    <row r="317" spans="1:8" s="350" customFormat="1" ht="36" customHeight="1" x14ac:dyDescent="0.25">
      <c r="A317" s="351" t="s">
        <v>705</v>
      </c>
      <c r="B317" s="363" t="s">
        <v>706</v>
      </c>
      <c r="C317" s="353" t="s">
        <v>8</v>
      </c>
      <c r="D317" s="276">
        <v>108.14317800946721</v>
      </c>
      <c r="E317" s="276">
        <f>E178/(E23*1.2)*100</f>
        <v>113.9159525427263</v>
      </c>
      <c r="F317" s="276">
        <f t="shared" ref="F317:F323" si="34">E317-D317</f>
        <v>5.7727745332590956</v>
      </c>
      <c r="G317" s="306">
        <f>F317/D317*100</f>
        <v>5.3380847867756653</v>
      </c>
      <c r="H317" s="383" t="s">
        <v>1013</v>
      </c>
    </row>
    <row r="318" spans="1:8" s="350" customFormat="1" x14ac:dyDescent="0.25">
      <c r="A318" s="351" t="s">
        <v>707</v>
      </c>
      <c r="B318" s="362" t="s">
        <v>708</v>
      </c>
      <c r="C318" s="353" t="s">
        <v>8</v>
      </c>
      <c r="D318" s="320" t="s">
        <v>1013</v>
      </c>
      <c r="E318" s="277" t="s">
        <v>1013</v>
      </c>
      <c r="F318" s="277" t="s">
        <v>1013</v>
      </c>
      <c r="G318" s="309" t="s">
        <v>1013</v>
      </c>
      <c r="H318" s="383" t="s">
        <v>1013</v>
      </c>
    </row>
    <row r="319" spans="1:8" ht="15.75" customHeight="1" x14ac:dyDescent="0.25">
      <c r="A319" s="351" t="s">
        <v>709</v>
      </c>
      <c r="B319" s="362" t="s">
        <v>710</v>
      </c>
      <c r="C319" s="353" t="s">
        <v>8</v>
      </c>
      <c r="D319" s="320" t="s">
        <v>1013</v>
      </c>
      <c r="E319" s="277" t="s">
        <v>1013</v>
      </c>
      <c r="F319" s="277" t="s">
        <v>1013</v>
      </c>
      <c r="G319" s="309" t="s">
        <v>1013</v>
      </c>
      <c r="H319" s="383" t="s">
        <v>1013</v>
      </c>
    </row>
    <row r="320" spans="1:8" ht="15.75" customHeight="1" x14ac:dyDescent="0.25">
      <c r="A320" s="351" t="s">
        <v>711</v>
      </c>
      <c r="B320" s="362" t="s">
        <v>712</v>
      </c>
      <c r="C320" s="353" t="s">
        <v>8</v>
      </c>
      <c r="D320" s="320" t="s">
        <v>1013</v>
      </c>
      <c r="E320" s="277" t="s">
        <v>1013</v>
      </c>
      <c r="F320" s="277" t="s">
        <v>1013</v>
      </c>
      <c r="G320" s="309" t="s">
        <v>1013</v>
      </c>
      <c r="H320" s="383" t="s">
        <v>1013</v>
      </c>
    </row>
    <row r="321" spans="1:8" ht="15.75" customHeight="1" x14ac:dyDescent="0.25">
      <c r="A321" s="351" t="s">
        <v>713</v>
      </c>
      <c r="B321" s="362" t="s">
        <v>714</v>
      </c>
      <c r="C321" s="353" t="s">
        <v>8</v>
      </c>
      <c r="D321" s="320" t="s">
        <v>1013</v>
      </c>
      <c r="E321" s="277" t="s">
        <v>1013</v>
      </c>
      <c r="F321" s="277" t="s">
        <v>1013</v>
      </c>
      <c r="G321" s="309" t="s">
        <v>1013</v>
      </c>
      <c r="H321" s="383" t="s">
        <v>1013</v>
      </c>
    </row>
    <row r="322" spans="1:8" ht="15.75" customHeight="1" x14ac:dyDescent="0.25">
      <c r="A322" s="351" t="s">
        <v>715</v>
      </c>
      <c r="B322" s="352" t="s">
        <v>716</v>
      </c>
      <c r="C322" s="353" t="s">
        <v>8</v>
      </c>
      <c r="D322" s="320" t="s">
        <v>1013</v>
      </c>
      <c r="E322" s="277" t="s">
        <v>1013</v>
      </c>
      <c r="F322" s="277" t="s">
        <v>1013</v>
      </c>
      <c r="G322" s="309" t="s">
        <v>1013</v>
      </c>
      <c r="H322" s="383" t="s">
        <v>1013</v>
      </c>
    </row>
    <row r="323" spans="1:8" ht="15.75" customHeight="1" x14ac:dyDescent="0.25">
      <c r="A323" s="351" t="s">
        <v>717</v>
      </c>
      <c r="B323" s="352" t="s">
        <v>718</v>
      </c>
      <c r="C323" s="384" t="s">
        <v>8</v>
      </c>
      <c r="D323" s="321">
        <v>99.084378283116862</v>
      </c>
      <c r="E323" s="321">
        <f>E184/(E29*1.2)*100</f>
        <v>99.073863255051137</v>
      </c>
      <c r="F323" s="321">
        <f t="shared" si="34"/>
        <v>-1.0515028065725573E-2</v>
      </c>
      <c r="G323" s="306">
        <f t="shared" ref="G323" si="35">F323/D323*100</f>
        <v>-1.0612195633584801E-2</v>
      </c>
      <c r="H323" s="383" t="s">
        <v>1013</v>
      </c>
    </row>
    <row r="324" spans="1:8" ht="15.75" customHeight="1" x14ac:dyDescent="0.25">
      <c r="A324" s="351" t="s">
        <v>719</v>
      </c>
      <c r="B324" s="352" t="s">
        <v>720</v>
      </c>
      <c r="C324" s="384" t="s">
        <v>8</v>
      </c>
      <c r="D324" s="277" t="s">
        <v>1013</v>
      </c>
      <c r="E324" s="277" t="s">
        <v>1013</v>
      </c>
      <c r="F324" s="277" t="s">
        <v>1013</v>
      </c>
      <c r="G324" s="309" t="s">
        <v>1013</v>
      </c>
      <c r="H324" s="383" t="s">
        <v>1013</v>
      </c>
    </row>
    <row r="325" spans="1:8" ht="15.75" customHeight="1" x14ac:dyDescent="0.25">
      <c r="A325" s="351" t="s">
        <v>721</v>
      </c>
      <c r="B325" s="352" t="s">
        <v>722</v>
      </c>
      <c r="C325" s="384" t="s">
        <v>8</v>
      </c>
      <c r="D325" s="277" t="s">
        <v>1013</v>
      </c>
      <c r="E325" s="277" t="s">
        <v>1013</v>
      </c>
      <c r="F325" s="277" t="s">
        <v>1013</v>
      </c>
      <c r="G325" s="309" t="s">
        <v>1013</v>
      </c>
      <c r="H325" s="383" t="s">
        <v>1013</v>
      </c>
    </row>
    <row r="326" spans="1:8" ht="15.75" customHeight="1" x14ac:dyDescent="0.25">
      <c r="A326" s="351" t="s">
        <v>723</v>
      </c>
      <c r="B326" s="352" t="s">
        <v>724</v>
      </c>
      <c r="C326" s="384" t="s">
        <v>8</v>
      </c>
      <c r="D326" s="277" t="s">
        <v>1013</v>
      </c>
      <c r="E326" s="277" t="s">
        <v>1013</v>
      </c>
      <c r="F326" s="277" t="s">
        <v>1013</v>
      </c>
      <c r="G326" s="309" t="s">
        <v>1013</v>
      </c>
      <c r="H326" s="383" t="s">
        <v>1013</v>
      </c>
    </row>
    <row r="327" spans="1:8" ht="15.75" customHeight="1" x14ac:dyDescent="0.25">
      <c r="A327" s="351" t="s">
        <v>725</v>
      </c>
      <c r="B327" s="362" t="s">
        <v>726</v>
      </c>
      <c r="C327" s="384" t="s">
        <v>8</v>
      </c>
      <c r="D327" s="277" t="s">
        <v>1013</v>
      </c>
      <c r="E327" s="277" t="s">
        <v>1013</v>
      </c>
      <c r="F327" s="277" t="s">
        <v>1013</v>
      </c>
      <c r="G327" s="309" t="s">
        <v>1013</v>
      </c>
      <c r="H327" s="383" t="s">
        <v>1013</v>
      </c>
    </row>
    <row r="328" spans="1:8" ht="15.75" customHeight="1" x14ac:dyDescent="0.25">
      <c r="A328" s="351" t="s">
        <v>727</v>
      </c>
      <c r="B328" s="385" t="s">
        <v>206</v>
      </c>
      <c r="C328" s="384" t="s">
        <v>8</v>
      </c>
      <c r="D328" s="277" t="s">
        <v>1013</v>
      </c>
      <c r="E328" s="277" t="s">
        <v>1013</v>
      </c>
      <c r="F328" s="277" t="s">
        <v>1013</v>
      </c>
      <c r="G328" s="309" t="s">
        <v>1013</v>
      </c>
      <c r="H328" s="383" t="s">
        <v>1013</v>
      </c>
    </row>
    <row r="329" spans="1:8" ht="15.75" customHeight="1" thickBot="1" x14ac:dyDescent="0.3">
      <c r="A329" s="370" t="s">
        <v>728</v>
      </c>
      <c r="B329" s="386" t="s">
        <v>207</v>
      </c>
      <c r="C329" s="387" t="s">
        <v>8</v>
      </c>
      <c r="D329" s="290" t="s">
        <v>1013</v>
      </c>
      <c r="E329" s="290" t="s">
        <v>1013</v>
      </c>
      <c r="F329" s="290" t="s">
        <v>1013</v>
      </c>
      <c r="G329" s="331" t="s">
        <v>1013</v>
      </c>
      <c r="H329" s="388" t="s">
        <v>1013</v>
      </c>
    </row>
    <row r="330" spans="1:8" ht="15.75" customHeight="1" thickBot="1" x14ac:dyDescent="0.3">
      <c r="A330" s="657" t="s">
        <v>1088</v>
      </c>
      <c r="B330" s="658"/>
      <c r="C330" s="658"/>
      <c r="D330" s="658"/>
      <c r="E330" s="658"/>
      <c r="F330" s="658"/>
      <c r="G330" s="658"/>
      <c r="H330" s="659"/>
    </row>
    <row r="331" spans="1:8" ht="15.75" customHeight="1" x14ac:dyDescent="0.25">
      <c r="A331" s="355" t="s">
        <v>730</v>
      </c>
      <c r="B331" s="356" t="s">
        <v>731</v>
      </c>
      <c r="C331" s="357" t="s">
        <v>476</v>
      </c>
      <c r="D331" s="303"/>
      <c r="E331" s="303"/>
      <c r="F331" s="303"/>
      <c r="G331" s="303"/>
      <c r="H331" s="382"/>
    </row>
    <row r="332" spans="1:8" ht="15.75" customHeight="1" x14ac:dyDescent="0.25">
      <c r="A332" s="351" t="s">
        <v>733</v>
      </c>
      <c r="B332" s="363" t="s">
        <v>734</v>
      </c>
      <c r="C332" s="353" t="s">
        <v>1</v>
      </c>
      <c r="D332" s="277" t="s">
        <v>1013</v>
      </c>
      <c r="E332" s="277" t="s">
        <v>476</v>
      </c>
      <c r="F332" s="277" t="s">
        <v>476</v>
      </c>
      <c r="G332" s="277" t="s">
        <v>476</v>
      </c>
      <c r="H332" s="383" t="s">
        <v>1013</v>
      </c>
    </row>
    <row r="333" spans="1:8" ht="15.75" customHeight="1" x14ac:dyDescent="0.25">
      <c r="A333" s="351" t="s">
        <v>735</v>
      </c>
      <c r="B333" s="363" t="s">
        <v>736</v>
      </c>
      <c r="C333" s="353" t="s">
        <v>737</v>
      </c>
      <c r="D333" s="277" t="s">
        <v>1013</v>
      </c>
      <c r="E333" s="277" t="s">
        <v>476</v>
      </c>
      <c r="F333" s="277" t="s">
        <v>476</v>
      </c>
      <c r="G333" s="277" t="s">
        <v>476</v>
      </c>
      <c r="H333" s="383" t="s">
        <v>1013</v>
      </c>
    </row>
    <row r="334" spans="1:8" ht="15.75" customHeight="1" x14ac:dyDescent="0.25">
      <c r="A334" s="351" t="s">
        <v>738</v>
      </c>
      <c r="B334" s="363" t="s">
        <v>739</v>
      </c>
      <c r="C334" s="353" t="s">
        <v>1</v>
      </c>
      <c r="D334" s="277" t="s">
        <v>1013</v>
      </c>
      <c r="E334" s="277" t="s">
        <v>476</v>
      </c>
      <c r="F334" s="277" t="s">
        <v>476</v>
      </c>
      <c r="G334" s="277" t="s">
        <v>476</v>
      </c>
      <c r="H334" s="383" t="s">
        <v>1013</v>
      </c>
    </row>
    <row r="335" spans="1:8" ht="15.75" customHeight="1" x14ac:dyDescent="0.25">
      <c r="A335" s="351" t="s">
        <v>740</v>
      </c>
      <c r="B335" s="363" t="s">
        <v>741</v>
      </c>
      <c r="C335" s="353" t="s">
        <v>737</v>
      </c>
      <c r="D335" s="277" t="s">
        <v>1013</v>
      </c>
      <c r="E335" s="277" t="s">
        <v>476</v>
      </c>
      <c r="F335" s="277" t="s">
        <v>476</v>
      </c>
      <c r="G335" s="277" t="s">
        <v>476</v>
      </c>
      <c r="H335" s="383" t="s">
        <v>1013</v>
      </c>
    </row>
    <row r="336" spans="1:8" ht="15.75" customHeight="1" x14ac:dyDescent="0.25">
      <c r="A336" s="351" t="s">
        <v>742</v>
      </c>
      <c r="B336" s="363" t="s">
        <v>743</v>
      </c>
      <c r="C336" s="420" t="s">
        <v>1065</v>
      </c>
      <c r="D336" s="277" t="s">
        <v>1013</v>
      </c>
      <c r="E336" s="277" t="s">
        <v>476</v>
      </c>
      <c r="F336" s="277" t="s">
        <v>476</v>
      </c>
      <c r="G336" s="277" t="s">
        <v>476</v>
      </c>
      <c r="H336" s="383" t="s">
        <v>1013</v>
      </c>
    </row>
    <row r="337" spans="1:8" ht="15.75" customHeight="1" x14ac:dyDescent="0.25">
      <c r="A337" s="351" t="s">
        <v>745</v>
      </c>
      <c r="B337" s="363" t="s">
        <v>746</v>
      </c>
      <c r="C337" s="353" t="s">
        <v>476</v>
      </c>
      <c r="D337" s="276"/>
      <c r="E337" s="276"/>
      <c r="F337" s="276"/>
      <c r="G337" s="276"/>
      <c r="H337" s="383"/>
    </row>
    <row r="338" spans="1:8" ht="15.75" customHeight="1" x14ac:dyDescent="0.25">
      <c r="A338" s="351" t="s">
        <v>747</v>
      </c>
      <c r="B338" s="362" t="s">
        <v>748</v>
      </c>
      <c r="C338" s="420" t="s">
        <v>1065</v>
      </c>
      <c r="D338" s="277" t="s">
        <v>1013</v>
      </c>
      <c r="E338" s="277" t="s">
        <v>476</v>
      </c>
      <c r="F338" s="277" t="s">
        <v>476</v>
      </c>
      <c r="G338" s="277" t="s">
        <v>476</v>
      </c>
      <c r="H338" s="383" t="s">
        <v>1013</v>
      </c>
    </row>
    <row r="339" spans="1:8" ht="15.75" customHeight="1" x14ac:dyDescent="0.25">
      <c r="A339" s="351" t="s">
        <v>749</v>
      </c>
      <c r="B339" s="362" t="s">
        <v>750</v>
      </c>
      <c r="C339" s="420" t="s">
        <v>1066</v>
      </c>
      <c r="D339" s="277" t="s">
        <v>1013</v>
      </c>
      <c r="E339" s="277" t="s">
        <v>476</v>
      </c>
      <c r="F339" s="277" t="s">
        <v>476</v>
      </c>
      <c r="G339" s="277" t="s">
        <v>476</v>
      </c>
      <c r="H339" s="383" t="s">
        <v>1013</v>
      </c>
    </row>
    <row r="340" spans="1:8" x14ac:dyDescent="0.25">
      <c r="A340" s="351" t="s">
        <v>752</v>
      </c>
      <c r="B340" s="363" t="s">
        <v>753</v>
      </c>
      <c r="C340" s="353" t="s">
        <v>476</v>
      </c>
      <c r="D340" s="276"/>
      <c r="E340" s="276"/>
      <c r="F340" s="276"/>
      <c r="G340" s="276"/>
      <c r="H340" s="383"/>
    </row>
    <row r="341" spans="1:8" ht="31.5" customHeight="1" x14ac:dyDescent="0.25">
      <c r="A341" s="351" t="s">
        <v>754</v>
      </c>
      <c r="B341" s="362" t="s">
        <v>748</v>
      </c>
      <c r="C341" s="420" t="s">
        <v>1065</v>
      </c>
      <c r="D341" s="277" t="s">
        <v>1013</v>
      </c>
      <c r="E341" s="277" t="s">
        <v>476</v>
      </c>
      <c r="F341" s="277" t="s">
        <v>476</v>
      </c>
      <c r="G341" s="277" t="s">
        <v>476</v>
      </c>
      <c r="H341" s="383" t="s">
        <v>1013</v>
      </c>
    </row>
    <row r="342" spans="1:8" ht="15.75" customHeight="1" x14ac:dyDescent="0.25">
      <c r="A342" s="351" t="s">
        <v>755</v>
      </c>
      <c r="B342" s="362" t="s">
        <v>756</v>
      </c>
      <c r="C342" s="353" t="s">
        <v>1</v>
      </c>
      <c r="D342" s="277" t="s">
        <v>1013</v>
      </c>
      <c r="E342" s="277" t="s">
        <v>476</v>
      </c>
      <c r="F342" s="277" t="s">
        <v>476</v>
      </c>
      <c r="G342" s="277" t="s">
        <v>476</v>
      </c>
      <c r="H342" s="383" t="s">
        <v>1013</v>
      </c>
    </row>
    <row r="343" spans="1:8" ht="15.75" customHeight="1" x14ac:dyDescent="0.25">
      <c r="A343" s="351" t="s">
        <v>757</v>
      </c>
      <c r="B343" s="362" t="s">
        <v>750</v>
      </c>
      <c r="C343" s="420" t="s">
        <v>1066</v>
      </c>
      <c r="D343" s="277" t="s">
        <v>1013</v>
      </c>
      <c r="E343" s="277" t="s">
        <v>476</v>
      </c>
      <c r="F343" s="277" t="s">
        <v>476</v>
      </c>
      <c r="G343" s="277" t="s">
        <v>476</v>
      </c>
      <c r="H343" s="383" t="s">
        <v>1013</v>
      </c>
    </row>
    <row r="344" spans="1:8" x14ac:dyDescent="0.25">
      <c r="A344" s="351" t="s">
        <v>758</v>
      </c>
      <c r="B344" s="363" t="s">
        <v>759</v>
      </c>
      <c r="C344" s="353" t="s">
        <v>476</v>
      </c>
      <c r="D344" s="276"/>
      <c r="E344" s="276"/>
      <c r="F344" s="276"/>
      <c r="G344" s="276"/>
      <c r="H344" s="383"/>
    </row>
    <row r="345" spans="1:8" x14ac:dyDescent="0.25">
      <c r="A345" s="351" t="s">
        <v>760</v>
      </c>
      <c r="B345" s="362" t="s">
        <v>748</v>
      </c>
      <c r="C345" s="420" t="s">
        <v>1065</v>
      </c>
      <c r="D345" s="277" t="s">
        <v>1013</v>
      </c>
      <c r="E345" s="277" t="s">
        <v>476</v>
      </c>
      <c r="F345" s="277" t="s">
        <v>476</v>
      </c>
      <c r="G345" s="277" t="s">
        <v>476</v>
      </c>
      <c r="H345" s="383" t="s">
        <v>1013</v>
      </c>
    </row>
    <row r="346" spans="1:8" ht="31.5" customHeight="1" x14ac:dyDescent="0.25">
      <c r="A346" s="351" t="s">
        <v>761</v>
      </c>
      <c r="B346" s="362" t="s">
        <v>750</v>
      </c>
      <c r="C346" s="420" t="s">
        <v>1066</v>
      </c>
      <c r="D346" s="277" t="s">
        <v>1013</v>
      </c>
      <c r="E346" s="277" t="s">
        <v>476</v>
      </c>
      <c r="F346" s="277" t="s">
        <v>476</v>
      </c>
      <c r="G346" s="277" t="s">
        <v>476</v>
      </c>
      <c r="H346" s="383" t="s">
        <v>1013</v>
      </c>
    </row>
    <row r="347" spans="1:8" ht="15.75" customHeight="1" x14ac:dyDescent="0.25">
      <c r="A347" s="351" t="s">
        <v>762</v>
      </c>
      <c r="B347" s="363" t="s">
        <v>763</v>
      </c>
      <c r="C347" s="353" t="s">
        <v>476</v>
      </c>
      <c r="D347" s="276"/>
      <c r="E347" s="276"/>
      <c r="F347" s="276"/>
      <c r="G347" s="276"/>
      <c r="H347" s="383"/>
    </row>
    <row r="348" spans="1:8" ht="15.75" customHeight="1" x14ac:dyDescent="0.25">
      <c r="A348" s="351" t="s">
        <v>764</v>
      </c>
      <c r="B348" s="362" t="s">
        <v>748</v>
      </c>
      <c r="C348" s="420" t="s">
        <v>1065</v>
      </c>
      <c r="D348" s="277" t="s">
        <v>1013</v>
      </c>
      <c r="E348" s="277" t="s">
        <v>476</v>
      </c>
      <c r="F348" s="277" t="s">
        <v>476</v>
      </c>
      <c r="G348" s="277" t="s">
        <v>476</v>
      </c>
      <c r="H348" s="383" t="s">
        <v>1013</v>
      </c>
    </row>
    <row r="349" spans="1:8" x14ac:dyDescent="0.25">
      <c r="A349" s="351" t="s">
        <v>765</v>
      </c>
      <c r="B349" s="362" t="s">
        <v>756</v>
      </c>
      <c r="C349" s="353" t="s">
        <v>1</v>
      </c>
      <c r="D349" s="277" t="s">
        <v>1013</v>
      </c>
      <c r="E349" s="277" t="s">
        <v>476</v>
      </c>
      <c r="F349" s="277" t="s">
        <v>476</v>
      </c>
      <c r="G349" s="277" t="s">
        <v>476</v>
      </c>
      <c r="H349" s="383" t="s">
        <v>1013</v>
      </c>
    </row>
    <row r="350" spans="1:8" x14ac:dyDescent="0.25">
      <c r="A350" s="351" t="s">
        <v>766</v>
      </c>
      <c r="B350" s="362" t="s">
        <v>750</v>
      </c>
      <c r="C350" s="420" t="s">
        <v>1066</v>
      </c>
      <c r="D350" s="277" t="s">
        <v>1013</v>
      </c>
      <c r="E350" s="277" t="s">
        <v>476</v>
      </c>
      <c r="F350" s="277" t="s">
        <v>476</v>
      </c>
      <c r="G350" s="277" t="s">
        <v>476</v>
      </c>
      <c r="H350" s="383" t="s">
        <v>1013</v>
      </c>
    </row>
    <row r="351" spans="1:8" ht="15.75" customHeight="1" x14ac:dyDescent="0.25">
      <c r="A351" s="373" t="s">
        <v>767</v>
      </c>
      <c r="B351" s="374" t="s">
        <v>768</v>
      </c>
      <c r="C351" s="375" t="s">
        <v>476</v>
      </c>
      <c r="D351" s="276"/>
      <c r="E351" s="276"/>
      <c r="F351" s="276"/>
      <c r="G351" s="276"/>
      <c r="H351" s="383"/>
    </row>
    <row r="352" spans="1:8" ht="15.75" customHeight="1" x14ac:dyDescent="0.25">
      <c r="A352" s="351" t="s">
        <v>769</v>
      </c>
      <c r="B352" s="363" t="s">
        <v>770</v>
      </c>
      <c r="C352" s="420" t="s">
        <v>1065</v>
      </c>
      <c r="D352" s="277">
        <v>47377.223354120491</v>
      </c>
      <c r="E352" s="276">
        <v>47537.427331582425</v>
      </c>
      <c r="F352" s="276">
        <f t="shared" ref="F352:F379" si="36">E352-D352</f>
        <v>160.20397746193339</v>
      </c>
      <c r="G352" s="306">
        <f t="shared" ref="G352:G379" si="37">F352/D352*100</f>
        <v>0.33814556050381145</v>
      </c>
      <c r="H352" s="383" t="s">
        <v>1013</v>
      </c>
    </row>
    <row r="353" spans="1:8" ht="15.75" customHeight="1" x14ac:dyDescent="0.25">
      <c r="A353" s="351" t="s">
        <v>771</v>
      </c>
      <c r="B353" s="362" t="s">
        <v>772</v>
      </c>
      <c r="C353" s="420" t="s">
        <v>1065</v>
      </c>
      <c r="D353" s="277" t="s">
        <v>1013</v>
      </c>
      <c r="E353" s="276" t="s">
        <v>1013</v>
      </c>
      <c r="F353" s="276" t="s">
        <v>1013</v>
      </c>
      <c r="G353" s="276" t="s">
        <v>1013</v>
      </c>
      <c r="H353" s="383" t="s">
        <v>1013</v>
      </c>
    </row>
    <row r="354" spans="1:8" ht="47.25" customHeight="1" x14ac:dyDescent="0.25">
      <c r="A354" s="351" t="s">
        <v>773</v>
      </c>
      <c r="B354" s="385" t="s">
        <v>774</v>
      </c>
      <c r="C354" s="420" t="s">
        <v>1065</v>
      </c>
      <c r="D354" s="277" t="s">
        <v>1013</v>
      </c>
      <c r="E354" s="276" t="s">
        <v>1013</v>
      </c>
      <c r="F354" s="276" t="s">
        <v>1013</v>
      </c>
      <c r="G354" s="276" t="s">
        <v>1013</v>
      </c>
      <c r="H354" s="383" t="s">
        <v>1013</v>
      </c>
    </row>
    <row r="355" spans="1:8" ht="31.5" customHeight="1" x14ac:dyDescent="0.25">
      <c r="A355" s="351" t="s">
        <v>775</v>
      </c>
      <c r="B355" s="385" t="s">
        <v>776</v>
      </c>
      <c r="C355" s="420" t="s">
        <v>1065</v>
      </c>
      <c r="D355" s="277" t="s">
        <v>1013</v>
      </c>
      <c r="E355" s="276" t="s">
        <v>1013</v>
      </c>
      <c r="F355" s="276" t="s">
        <v>1013</v>
      </c>
      <c r="G355" s="276" t="s">
        <v>1013</v>
      </c>
      <c r="H355" s="383" t="s">
        <v>1013</v>
      </c>
    </row>
    <row r="356" spans="1:8" ht="15.75" customHeight="1" x14ac:dyDescent="0.25">
      <c r="A356" s="351" t="s">
        <v>777</v>
      </c>
      <c r="B356" s="363" t="s">
        <v>778</v>
      </c>
      <c r="C356" s="420" t="s">
        <v>1065</v>
      </c>
      <c r="D356" s="277">
        <v>2638.1038565166964</v>
      </c>
      <c r="E356" s="276">
        <v>2590.1940466745796</v>
      </c>
      <c r="F356" s="276">
        <f t="shared" si="36"/>
        <v>-47.909809842116829</v>
      </c>
      <c r="G356" s="306">
        <f t="shared" si="37"/>
        <v>-1.8160698914020792</v>
      </c>
      <c r="H356" s="383" t="s">
        <v>1013</v>
      </c>
    </row>
    <row r="357" spans="1:8" ht="15.75" customHeight="1" x14ac:dyDescent="0.25">
      <c r="A357" s="351" t="s">
        <v>779</v>
      </c>
      <c r="B357" s="287" t="s">
        <v>1067</v>
      </c>
      <c r="C357" s="353" t="s">
        <v>1</v>
      </c>
      <c r="D357" s="277">
        <v>7211.0025999999998</v>
      </c>
      <c r="E357" s="276">
        <v>7396.2879999999996</v>
      </c>
      <c r="F357" s="276">
        <f t="shared" si="36"/>
        <v>185.28539999999975</v>
      </c>
      <c r="G357" s="306">
        <f t="shared" si="37"/>
        <v>2.5694818082578386</v>
      </c>
      <c r="H357" s="383" t="s">
        <v>1013</v>
      </c>
    </row>
    <row r="358" spans="1:8" ht="47.25" customHeight="1" x14ac:dyDescent="0.25">
      <c r="A358" s="351" t="s">
        <v>781</v>
      </c>
      <c r="B358" s="362" t="s">
        <v>782</v>
      </c>
      <c r="C358" s="353" t="s">
        <v>1</v>
      </c>
      <c r="D358" s="276" t="s">
        <v>1013</v>
      </c>
      <c r="E358" s="276" t="s">
        <v>1013</v>
      </c>
      <c r="F358" s="276" t="s">
        <v>1013</v>
      </c>
      <c r="G358" s="276" t="s">
        <v>1013</v>
      </c>
      <c r="H358" s="383" t="s">
        <v>1013</v>
      </c>
    </row>
    <row r="359" spans="1:8" ht="47.25" customHeight="1" x14ac:dyDescent="0.25">
      <c r="A359" s="351" t="s">
        <v>783</v>
      </c>
      <c r="B359" s="385" t="s">
        <v>774</v>
      </c>
      <c r="C359" s="353" t="s">
        <v>1</v>
      </c>
      <c r="D359" s="276" t="s">
        <v>1013</v>
      </c>
      <c r="E359" s="276" t="s">
        <v>1013</v>
      </c>
      <c r="F359" s="276" t="s">
        <v>1013</v>
      </c>
      <c r="G359" s="276" t="s">
        <v>1013</v>
      </c>
      <c r="H359" s="383" t="s">
        <v>1013</v>
      </c>
    </row>
    <row r="360" spans="1:8" ht="31.5" customHeight="1" x14ac:dyDescent="0.25">
      <c r="A360" s="351" t="s">
        <v>784</v>
      </c>
      <c r="B360" s="385" t="s">
        <v>776</v>
      </c>
      <c r="C360" s="353" t="s">
        <v>1</v>
      </c>
      <c r="D360" s="276" t="s">
        <v>1013</v>
      </c>
      <c r="E360" s="276" t="s">
        <v>1013</v>
      </c>
      <c r="F360" s="276" t="s">
        <v>1013</v>
      </c>
      <c r="G360" s="276" t="s">
        <v>1013</v>
      </c>
      <c r="H360" s="383" t="s">
        <v>1013</v>
      </c>
    </row>
    <row r="361" spans="1:8" ht="15.75" customHeight="1" x14ac:dyDescent="0.25">
      <c r="A361" s="351" t="s">
        <v>785</v>
      </c>
      <c r="B361" s="363" t="s">
        <v>786</v>
      </c>
      <c r="C361" s="353" t="s">
        <v>787</v>
      </c>
      <c r="D361" s="277">
        <v>1287890.19753614</v>
      </c>
      <c r="E361" s="276">
        <v>1288622.3137151902</v>
      </c>
      <c r="F361" s="276">
        <f t="shared" si="36"/>
        <v>732.1161790501792</v>
      </c>
      <c r="G361" s="306">
        <f t="shared" si="37"/>
        <v>5.6846164405225622E-2</v>
      </c>
      <c r="H361" s="383" t="s">
        <v>1013</v>
      </c>
    </row>
    <row r="362" spans="1:8" ht="31.5" customHeight="1" x14ac:dyDescent="0.25">
      <c r="A362" s="351" t="s">
        <v>788</v>
      </c>
      <c r="B362" s="287" t="s">
        <v>1068</v>
      </c>
      <c r="C362" s="420" t="s">
        <v>1022</v>
      </c>
      <c r="D362" s="276">
        <v>62812.654259878167</v>
      </c>
      <c r="E362" s="276">
        <f>E29-E63-E64-E57</f>
        <v>63281.161769739992</v>
      </c>
      <c r="F362" s="276">
        <f t="shared" si="36"/>
        <v>468.50750986182538</v>
      </c>
      <c r="G362" s="306">
        <f t="shared" si="37"/>
        <v>0.74588077097242877</v>
      </c>
      <c r="H362" s="405" t="s">
        <v>1013</v>
      </c>
    </row>
    <row r="363" spans="1:8" ht="15.75" customHeight="1" x14ac:dyDescent="0.25">
      <c r="A363" s="351" t="s">
        <v>790</v>
      </c>
      <c r="B363" s="361" t="s">
        <v>791</v>
      </c>
      <c r="C363" s="353" t="s">
        <v>476</v>
      </c>
      <c r="D363" s="481"/>
      <c r="E363" s="276"/>
      <c r="F363" s="276"/>
      <c r="G363" s="276"/>
      <c r="H363" s="383"/>
    </row>
    <row r="364" spans="1:8" ht="31.5" customHeight="1" x14ac:dyDescent="0.25">
      <c r="A364" s="351" t="s">
        <v>792</v>
      </c>
      <c r="B364" s="363" t="s">
        <v>793</v>
      </c>
      <c r="C364" s="420" t="s">
        <v>1065</v>
      </c>
      <c r="D364" s="481" t="s">
        <v>1013</v>
      </c>
      <c r="E364" s="276" t="s">
        <v>1013</v>
      </c>
      <c r="F364" s="276" t="s">
        <v>1013</v>
      </c>
      <c r="G364" s="276" t="s">
        <v>1013</v>
      </c>
      <c r="H364" s="383" t="s">
        <v>1013</v>
      </c>
    </row>
    <row r="365" spans="1:8" ht="15.75" customHeight="1" x14ac:dyDescent="0.25">
      <c r="A365" s="351" t="s">
        <v>794</v>
      </c>
      <c r="B365" s="363" t="s">
        <v>795</v>
      </c>
      <c r="C365" s="353" t="s">
        <v>737</v>
      </c>
      <c r="D365" s="481" t="s">
        <v>1013</v>
      </c>
      <c r="E365" s="276" t="s">
        <v>1013</v>
      </c>
      <c r="F365" s="276" t="s">
        <v>1013</v>
      </c>
      <c r="G365" s="276" t="s">
        <v>1013</v>
      </c>
      <c r="H365" s="383" t="s">
        <v>1013</v>
      </c>
    </row>
    <row r="366" spans="1:8" ht="15.75" customHeight="1" x14ac:dyDescent="0.25">
      <c r="A366" s="351" t="s">
        <v>796</v>
      </c>
      <c r="B366" s="363" t="s">
        <v>797</v>
      </c>
      <c r="C366" s="420" t="s">
        <v>1022</v>
      </c>
      <c r="D366" s="481" t="s">
        <v>1013</v>
      </c>
      <c r="E366" s="276" t="s">
        <v>1013</v>
      </c>
      <c r="F366" s="276" t="s">
        <v>1013</v>
      </c>
      <c r="G366" s="276" t="s">
        <v>1013</v>
      </c>
      <c r="H366" s="383" t="s">
        <v>1013</v>
      </c>
    </row>
    <row r="367" spans="1:8" ht="31.5" x14ac:dyDescent="0.25">
      <c r="A367" s="351" t="s">
        <v>798</v>
      </c>
      <c r="B367" s="363" t="s">
        <v>799</v>
      </c>
      <c r="C367" s="420" t="s">
        <v>1022</v>
      </c>
      <c r="D367" s="481" t="s">
        <v>1013</v>
      </c>
      <c r="E367" s="276" t="s">
        <v>1013</v>
      </c>
      <c r="F367" s="276" t="s">
        <v>1013</v>
      </c>
      <c r="G367" s="276" t="s">
        <v>1013</v>
      </c>
      <c r="H367" s="383" t="s">
        <v>1013</v>
      </c>
    </row>
    <row r="368" spans="1:8" ht="15.75" customHeight="1" x14ac:dyDescent="0.25">
      <c r="A368" s="351" t="s">
        <v>800</v>
      </c>
      <c r="B368" s="361" t="s">
        <v>801</v>
      </c>
      <c r="C368" s="389" t="s">
        <v>476</v>
      </c>
      <c r="D368" s="481"/>
      <c r="E368" s="276"/>
      <c r="F368" s="276"/>
      <c r="G368" s="276"/>
      <c r="H368" s="383"/>
    </row>
    <row r="369" spans="1:8" ht="16.5" customHeight="1" x14ac:dyDescent="0.25">
      <c r="A369" s="351" t="s">
        <v>802</v>
      </c>
      <c r="B369" s="363" t="s">
        <v>803</v>
      </c>
      <c r="C369" s="420" t="s">
        <v>1</v>
      </c>
      <c r="D369" s="481" t="s">
        <v>1013</v>
      </c>
      <c r="E369" s="276" t="s">
        <v>1013</v>
      </c>
      <c r="F369" s="276" t="s">
        <v>1013</v>
      </c>
      <c r="G369" s="276" t="s">
        <v>1013</v>
      </c>
      <c r="H369" s="383" t="s">
        <v>1013</v>
      </c>
    </row>
    <row r="370" spans="1:8" s="349" customFormat="1" ht="67.5" customHeight="1" x14ac:dyDescent="0.25">
      <c r="A370" s="351" t="s">
        <v>804</v>
      </c>
      <c r="B370" s="362" t="s">
        <v>805</v>
      </c>
      <c r="C370" s="420" t="s">
        <v>1</v>
      </c>
      <c r="D370" s="481" t="s">
        <v>1013</v>
      </c>
      <c r="E370" s="276" t="s">
        <v>1013</v>
      </c>
      <c r="F370" s="276" t="s">
        <v>1013</v>
      </c>
      <c r="G370" s="276" t="s">
        <v>1013</v>
      </c>
      <c r="H370" s="383" t="s">
        <v>1013</v>
      </c>
    </row>
    <row r="371" spans="1:8" s="349" customFormat="1" ht="47.25" x14ac:dyDescent="0.25">
      <c r="A371" s="351" t="s">
        <v>806</v>
      </c>
      <c r="B371" s="362" t="s">
        <v>807</v>
      </c>
      <c r="C371" s="420" t="s">
        <v>1</v>
      </c>
      <c r="D371" s="481" t="s">
        <v>1013</v>
      </c>
      <c r="E371" s="276" t="s">
        <v>1013</v>
      </c>
      <c r="F371" s="276" t="s">
        <v>1013</v>
      </c>
      <c r="G371" s="276" t="s">
        <v>1013</v>
      </c>
      <c r="H371" s="383" t="s">
        <v>1013</v>
      </c>
    </row>
    <row r="372" spans="1:8" ht="31.5" x14ac:dyDescent="0.25">
      <c r="A372" s="351" t="s">
        <v>808</v>
      </c>
      <c r="B372" s="362" t="s">
        <v>809</v>
      </c>
      <c r="C372" s="420" t="s">
        <v>1</v>
      </c>
      <c r="D372" s="481" t="s">
        <v>1013</v>
      </c>
      <c r="E372" s="276" t="s">
        <v>1013</v>
      </c>
      <c r="F372" s="276" t="s">
        <v>1013</v>
      </c>
      <c r="G372" s="276" t="s">
        <v>1013</v>
      </c>
      <c r="H372" s="383" t="s">
        <v>1013</v>
      </c>
    </row>
    <row r="373" spans="1:8" ht="15.75" customHeight="1" x14ac:dyDescent="0.25">
      <c r="A373" s="351" t="s">
        <v>810</v>
      </c>
      <c r="B373" s="363" t="s">
        <v>811</v>
      </c>
      <c r="C373" s="420" t="s">
        <v>1065</v>
      </c>
      <c r="D373" s="481" t="s">
        <v>1013</v>
      </c>
      <c r="E373" s="276" t="s">
        <v>1013</v>
      </c>
      <c r="F373" s="276" t="s">
        <v>1013</v>
      </c>
      <c r="G373" s="276" t="s">
        <v>1013</v>
      </c>
      <c r="H373" s="383" t="s">
        <v>1013</v>
      </c>
    </row>
    <row r="374" spans="1:8" ht="31.5" x14ac:dyDescent="0.25">
      <c r="A374" s="351" t="s">
        <v>812</v>
      </c>
      <c r="B374" s="362" t="s">
        <v>813</v>
      </c>
      <c r="C374" s="420" t="s">
        <v>1065</v>
      </c>
      <c r="D374" s="481" t="s">
        <v>1013</v>
      </c>
      <c r="E374" s="276" t="s">
        <v>1013</v>
      </c>
      <c r="F374" s="276" t="s">
        <v>1013</v>
      </c>
      <c r="G374" s="276" t="s">
        <v>1013</v>
      </c>
      <c r="H374" s="383" t="s">
        <v>1013</v>
      </c>
    </row>
    <row r="375" spans="1:8" x14ac:dyDescent="0.25">
      <c r="A375" s="351" t="s">
        <v>814</v>
      </c>
      <c r="B375" s="362" t="s">
        <v>815</v>
      </c>
      <c r="C375" s="420" t="s">
        <v>1065</v>
      </c>
      <c r="D375" s="481" t="s">
        <v>1013</v>
      </c>
      <c r="E375" s="276" t="s">
        <v>1013</v>
      </c>
      <c r="F375" s="276" t="s">
        <v>1013</v>
      </c>
      <c r="G375" s="276" t="s">
        <v>1013</v>
      </c>
      <c r="H375" s="383" t="s">
        <v>1013</v>
      </c>
    </row>
    <row r="376" spans="1:8" ht="31.5" x14ac:dyDescent="0.25">
      <c r="A376" s="351" t="s">
        <v>816</v>
      </c>
      <c r="B376" s="363" t="s">
        <v>817</v>
      </c>
      <c r="C376" s="420" t="s">
        <v>1022</v>
      </c>
      <c r="D376" s="481" t="s">
        <v>1013</v>
      </c>
      <c r="E376" s="276" t="s">
        <v>1013</v>
      </c>
      <c r="F376" s="276" t="s">
        <v>1013</v>
      </c>
      <c r="G376" s="276" t="s">
        <v>1013</v>
      </c>
      <c r="H376" s="383" t="s">
        <v>1013</v>
      </c>
    </row>
    <row r="377" spans="1:8" x14ac:dyDescent="0.25">
      <c r="A377" s="351" t="s">
        <v>818</v>
      </c>
      <c r="B377" s="362" t="s">
        <v>819</v>
      </c>
      <c r="C377" s="420" t="s">
        <v>1022</v>
      </c>
      <c r="D377" s="481" t="s">
        <v>1013</v>
      </c>
      <c r="E377" s="276" t="s">
        <v>1013</v>
      </c>
      <c r="F377" s="276" t="s">
        <v>1013</v>
      </c>
      <c r="G377" s="276" t="s">
        <v>1013</v>
      </c>
      <c r="H377" s="383" t="s">
        <v>1013</v>
      </c>
    </row>
    <row r="378" spans="1:8" x14ac:dyDescent="0.25">
      <c r="A378" s="351" t="s">
        <v>820</v>
      </c>
      <c r="B378" s="362" t="s">
        <v>207</v>
      </c>
      <c r="C378" s="420" t="s">
        <v>1022</v>
      </c>
      <c r="D378" s="481" t="s">
        <v>1013</v>
      </c>
      <c r="E378" s="276" t="s">
        <v>1013</v>
      </c>
      <c r="F378" s="276" t="s">
        <v>1013</v>
      </c>
      <c r="G378" s="276" t="s">
        <v>1013</v>
      </c>
      <c r="H378" s="383" t="s">
        <v>1013</v>
      </c>
    </row>
    <row r="379" spans="1:8" ht="15.75" customHeight="1" thickBot="1" x14ac:dyDescent="0.3">
      <c r="A379" s="370" t="s">
        <v>821</v>
      </c>
      <c r="B379" s="390" t="s">
        <v>822</v>
      </c>
      <c r="C379" s="467" t="s">
        <v>1069</v>
      </c>
      <c r="D379" s="331">
        <v>7091.3536520510406</v>
      </c>
      <c r="E379" s="314">
        <v>7143</v>
      </c>
      <c r="F379" s="314">
        <f t="shared" si="36"/>
        <v>51.646347948959374</v>
      </c>
      <c r="G379" s="314">
        <f t="shared" si="37"/>
        <v>0.72830027217753612</v>
      </c>
      <c r="H379" s="388" t="s">
        <v>1013</v>
      </c>
    </row>
    <row r="380" spans="1:8" ht="16.5" customHeight="1" x14ac:dyDescent="0.25">
      <c r="A380" s="660" t="s">
        <v>1089</v>
      </c>
      <c r="B380" s="661"/>
      <c r="C380" s="661"/>
      <c r="D380" s="661"/>
      <c r="E380" s="661"/>
      <c r="F380" s="661"/>
      <c r="G380" s="661"/>
      <c r="H380" s="662"/>
    </row>
    <row r="381" spans="1:8" ht="16.5" thickBot="1" x14ac:dyDescent="0.3">
      <c r="A381" s="663"/>
      <c r="B381" s="664"/>
      <c r="C381" s="664"/>
      <c r="D381" s="664"/>
      <c r="E381" s="664"/>
      <c r="F381" s="664"/>
      <c r="G381" s="664"/>
      <c r="H381" s="665"/>
    </row>
    <row r="382" spans="1:8" x14ac:dyDescent="0.25">
      <c r="A382" s="670" t="s">
        <v>190</v>
      </c>
      <c r="B382" s="672" t="s">
        <v>191</v>
      </c>
      <c r="C382" s="650" t="s">
        <v>304</v>
      </c>
      <c r="D382" s="650">
        <v>2025</v>
      </c>
      <c r="E382" s="666"/>
      <c r="F382" s="650" t="s">
        <v>920</v>
      </c>
      <c r="G382" s="651"/>
      <c r="H382" s="652" t="s">
        <v>7</v>
      </c>
    </row>
    <row r="383" spans="1:8" ht="30" x14ac:dyDescent="0.25">
      <c r="A383" s="671"/>
      <c r="B383" s="673"/>
      <c r="C383" s="674"/>
      <c r="D383" s="299" t="s">
        <v>886</v>
      </c>
      <c r="E383" s="300" t="s">
        <v>28</v>
      </c>
      <c r="F383" s="301" t="s">
        <v>887</v>
      </c>
      <c r="G383" s="299" t="s">
        <v>885</v>
      </c>
      <c r="H383" s="653"/>
    </row>
    <row r="384" spans="1:8" ht="16.5" thickBot="1" x14ac:dyDescent="0.3">
      <c r="A384" s="391">
        <v>1</v>
      </c>
      <c r="B384" s="302">
        <v>2</v>
      </c>
      <c r="C384" s="332">
        <v>3</v>
      </c>
      <c r="D384" s="332">
        <v>4</v>
      </c>
      <c r="E384" s="302">
        <v>5</v>
      </c>
      <c r="F384" s="333">
        <v>6</v>
      </c>
      <c r="G384" s="333">
        <v>7</v>
      </c>
      <c r="H384" s="392">
        <v>8</v>
      </c>
    </row>
    <row r="385" spans="1:8" ht="15.75" customHeight="1" x14ac:dyDescent="0.25">
      <c r="A385" s="639" t="s">
        <v>1070</v>
      </c>
      <c r="B385" s="640"/>
      <c r="C385" s="420" t="s">
        <v>1022</v>
      </c>
      <c r="D385" s="474">
        <v>61858.665358679864</v>
      </c>
      <c r="E385" s="335">
        <f>E386+E445</f>
        <v>63424.892301559907</v>
      </c>
      <c r="F385" s="335">
        <f t="shared" ref="F385:F388" si="38">E385-D385</f>
        <v>1566.2269428800428</v>
      </c>
      <c r="G385" s="336">
        <f t="shared" ref="G385:G394" si="39">F385/D385*100</f>
        <v>2.5319442858950616</v>
      </c>
      <c r="H385" s="337" t="s">
        <v>1013</v>
      </c>
    </row>
    <row r="386" spans="1:8" x14ac:dyDescent="0.25">
      <c r="A386" s="351" t="s">
        <v>192</v>
      </c>
      <c r="B386" s="393" t="s">
        <v>825</v>
      </c>
      <c r="C386" s="420" t="s">
        <v>1022</v>
      </c>
      <c r="D386" s="308">
        <v>61858.665358679864</v>
      </c>
      <c r="E386" s="280">
        <f>E387+E411+E439+E440</f>
        <v>63424.892301559907</v>
      </c>
      <c r="F386" s="280">
        <f t="shared" si="38"/>
        <v>1566.2269428800428</v>
      </c>
      <c r="G386" s="306">
        <f t="shared" si="39"/>
        <v>2.5319442858950616</v>
      </c>
      <c r="H386" s="338" t="s">
        <v>1013</v>
      </c>
    </row>
    <row r="387" spans="1:8" x14ac:dyDescent="0.25">
      <c r="A387" s="351" t="s">
        <v>193</v>
      </c>
      <c r="B387" s="363" t="s">
        <v>194</v>
      </c>
      <c r="C387" s="420" t="s">
        <v>1022</v>
      </c>
      <c r="D387" s="308">
        <v>31734.307184957011</v>
      </c>
      <c r="E387" s="280">
        <f>E388+E410</f>
        <v>30934.083574629902</v>
      </c>
      <c r="F387" s="280">
        <f t="shared" si="38"/>
        <v>-800.22361032710978</v>
      </c>
      <c r="G387" s="306">
        <f t="shared" si="39"/>
        <v>-2.5216356722810045</v>
      </c>
      <c r="H387" s="339" t="s">
        <v>1013</v>
      </c>
    </row>
    <row r="388" spans="1:8" ht="31.5" x14ac:dyDescent="0.25">
      <c r="A388" s="351" t="s">
        <v>195</v>
      </c>
      <c r="B388" s="362" t="s">
        <v>826</v>
      </c>
      <c r="C388" s="420" t="s">
        <v>1022</v>
      </c>
      <c r="D388" s="308">
        <v>31734.307184957011</v>
      </c>
      <c r="E388" s="280">
        <f>E396+E394</f>
        <v>30934.083574629902</v>
      </c>
      <c r="F388" s="280">
        <f t="shared" si="38"/>
        <v>-800.22361032710978</v>
      </c>
      <c r="G388" s="340">
        <f t="shared" si="39"/>
        <v>-2.5216356722810045</v>
      </c>
      <c r="H388" s="339" t="s">
        <v>1013</v>
      </c>
    </row>
    <row r="389" spans="1:8" x14ac:dyDescent="0.25">
      <c r="A389" s="351" t="s">
        <v>196</v>
      </c>
      <c r="B389" s="364" t="s">
        <v>827</v>
      </c>
      <c r="C389" s="420" t="s">
        <v>1022</v>
      </c>
      <c r="D389" s="320" t="s">
        <v>1013</v>
      </c>
      <c r="E389" s="320" t="s">
        <v>1013</v>
      </c>
      <c r="F389" s="320" t="s">
        <v>476</v>
      </c>
      <c r="G389" s="320" t="s">
        <v>476</v>
      </c>
      <c r="H389" s="339" t="s">
        <v>1013</v>
      </c>
    </row>
    <row r="390" spans="1:8" ht="31.5" x14ac:dyDescent="0.25">
      <c r="A390" s="351" t="s">
        <v>828</v>
      </c>
      <c r="B390" s="365" t="s">
        <v>308</v>
      </c>
      <c r="C390" s="420" t="s">
        <v>1022</v>
      </c>
      <c r="D390" s="320" t="s">
        <v>1013</v>
      </c>
      <c r="E390" s="320" t="s">
        <v>1013</v>
      </c>
      <c r="F390" s="320" t="s">
        <v>476</v>
      </c>
      <c r="G390" s="320" t="s">
        <v>476</v>
      </c>
      <c r="H390" s="339" t="s">
        <v>1013</v>
      </c>
    </row>
    <row r="391" spans="1:8" ht="31.5" x14ac:dyDescent="0.25">
      <c r="A391" s="351" t="s">
        <v>829</v>
      </c>
      <c r="B391" s="365" t="s">
        <v>309</v>
      </c>
      <c r="C391" s="420" t="s">
        <v>1022</v>
      </c>
      <c r="D391" s="320" t="s">
        <v>1013</v>
      </c>
      <c r="E391" s="320" t="s">
        <v>1013</v>
      </c>
      <c r="F391" s="320" t="s">
        <v>476</v>
      </c>
      <c r="G391" s="320" t="s">
        <v>476</v>
      </c>
      <c r="H391" s="339" t="s">
        <v>1013</v>
      </c>
    </row>
    <row r="392" spans="1:8" ht="31.5" x14ac:dyDescent="0.25">
      <c r="A392" s="351" t="s">
        <v>830</v>
      </c>
      <c r="B392" s="365" t="s">
        <v>310</v>
      </c>
      <c r="C392" s="420" t="s">
        <v>1022</v>
      </c>
      <c r="D392" s="320" t="s">
        <v>1013</v>
      </c>
      <c r="E392" s="320" t="s">
        <v>1013</v>
      </c>
      <c r="F392" s="320" t="s">
        <v>476</v>
      </c>
      <c r="G392" s="320" t="s">
        <v>476</v>
      </c>
      <c r="H392" s="339" t="s">
        <v>1013</v>
      </c>
    </row>
    <row r="393" spans="1:8" x14ac:dyDescent="0.25">
      <c r="A393" s="351" t="s">
        <v>198</v>
      </c>
      <c r="B393" s="364" t="s">
        <v>831</v>
      </c>
      <c r="C393" s="420" t="s">
        <v>1022</v>
      </c>
      <c r="D393" s="320" t="s">
        <v>1013</v>
      </c>
      <c r="E393" s="320" t="s">
        <v>1013</v>
      </c>
      <c r="F393" s="320" t="s">
        <v>476</v>
      </c>
      <c r="G393" s="320" t="s">
        <v>476</v>
      </c>
      <c r="H393" s="339" t="s">
        <v>1013</v>
      </c>
    </row>
    <row r="394" spans="1:8" x14ac:dyDescent="0.25">
      <c r="A394" s="351" t="s">
        <v>200</v>
      </c>
      <c r="B394" s="364" t="s">
        <v>832</v>
      </c>
      <c r="C394" s="420" t="s">
        <v>1022</v>
      </c>
      <c r="D394" s="308">
        <v>12110.826471046999</v>
      </c>
      <c r="E394" s="280">
        <v>12110.826471050001</v>
      </c>
      <c r="F394" s="280">
        <f t="shared" ref="F394:F459" si="40">E394-D394</f>
        <v>3.0013325158506632E-9</v>
      </c>
      <c r="G394" s="340">
        <f t="shared" si="39"/>
        <v>2.4782227067870732E-11</v>
      </c>
      <c r="H394" s="338" t="s">
        <v>1013</v>
      </c>
    </row>
    <row r="395" spans="1:8" x14ac:dyDescent="0.25">
      <c r="A395" s="351" t="s">
        <v>202</v>
      </c>
      <c r="B395" s="364" t="s">
        <v>833</v>
      </c>
      <c r="C395" s="420" t="s">
        <v>1022</v>
      </c>
      <c r="D395" s="483" t="s">
        <v>1013</v>
      </c>
      <c r="E395" s="341" t="s">
        <v>1013</v>
      </c>
      <c r="F395" s="341" t="s">
        <v>1013</v>
      </c>
      <c r="G395" s="341" t="s">
        <v>1013</v>
      </c>
      <c r="H395" s="338" t="s">
        <v>1013</v>
      </c>
    </row>
    <row r="396" spans="1:8" x14ac:dyDescent="0.25">
      <c r="A396" s="351" t="s">
        <v>203</v>
      </c>
      <c r="B396" s="364" t="s">
        <v>834</v>
      </c>
      <c r="C396" s="420" t="s">
        <v>1022</v>
      </c>
      <c r="D396" s="308">
        <v>19623.480713910012</v>
      </c>
      <c r="E396" s="280">
        <f>E399</f>
        <v>18823.257103579901</v>
      </c>
      <c r="F396" s="280">
        <f t="shared" si="40"/>
        <v>-800.22361033011111</v>
      </c>
      <c r="G396" s="340">
        <f t="shared" ref="G396:G418" si="41">F396/D396*100</f>
        <v>-4.0778882299044756</v>
      </c>
      <c r="H396" s="338" t="s">
        <v>1013</v>
      </c>
    </row>
    <row r="397" spans="1:8" ht="31.5" x14ac:dyDescent="0.25">
      <c r="A397" s="351" t="s">
        <v>835</v>
      </c>
      <c r="B397" s="365" t="s">
        <v>836</v>
      </c>
      <c r="C397" s="420" t="s">
        <v>1022</v>
      </c>
      <c r="D397" s="484" t="s">
        <v>1013</v>
      </c>
      <c r="E397" s="341" t="s">
        <v>1013</v>
      </c>
      <c r="F397" s="341" t="s">
        <v>1013</v>
      </c>
      <c r="G397" s="341" t="s">
        <v>1013</v>
      </c>
      <c r="H397" s="338" t="s">
        <v>1013</v>
      </c>
    </row>
    <row r="398" spans="1:8" x14ac:dyDescent="0.25">
      <c r="A398" s="351" t="s">
        <v>837</v>
      </c>
      <c r="B398" s="365" t="s">
        <v>838</v>
      </c>
      <c r="C398" s="420" t="s">
        <v>1022</v>
      </c>
      <c r="D398" s="484" t="s">
        <v>1013</v>
      </c>
      <c r="E398" s="341" t="s">
        <v>1013</v>
      </c>
      <c r="F398" s="341" t="s">
        <v>1013</v>
      </c>
      <c r="G398" s="341" t="s">
        <v>1013</v>
      </c>
      <c r="H398" s="339" t="s">
        <v>1013</v>
      </c>
    </row>
    <row r="399" spans="1:8" x14ac:dyDescent="0.25">
      <c r="A399" s="351" t="s">
        <v>839</v>
      </c>
      <c r="B399" s="365" t="s">
        <v>210</v>
      </c>
      <c r="C399" s="420" t="s">
        <v>1022</v>
      </c>
      <c r="D399" s="308">
        <v>19623.480713910012</v>
      </c>
      <c r="E399" s="280">
        <f>E400</f>
        <v>18823.257103579901</v>
      </c>
      <c r="F399" s="280">
        <f t="shared" si="40"/>
        <v>-800.22361033011111</v>
      </c>
      <c r="G399" s="340">
        <f t="shared" si="41"/>
        <v>-4.0778882299044756</v>
      </c>
      <c r="H399" s="339" t="s">
        <v>1013</v>
      </c>
    </row>
    <row r="400" spans="1:8" x14ac:dyDescent="0.25">
      <c r="A400" s="351" t="s">
        <v>840</v>
      </c>
      <c r="B400" s="365" t="s">
        <v>838</v>
      </c>
      <c r="C400" s="420" t="s">
        <v>1022</v>
      </c>
      <c r="D400" s="308">
        <v>19623.480713910012</v>
      </c>
      <c r="E400" s="280">
        <v>18823.257103579901</v>
      </c>
      <c r="F400" s="280">
        <f t="shared" si="40"/>
        <v>-800.22361033011111</v>
      </c>
      <c r="G400" s="340">
        <f t="shared" si="41"/>
        <v>-4.0778882299044756</v>
      </c>
      <c r="H400" s="339" t="s">
        <v>1013</v>
      </c>
    </row>
    <row r="401" spans="1:8" x14ac:dyDescent="0.25">
      <c r="A401" s="351" t="s">
        <v>204</v>
      </c>
      <c r="B401" s="364" t="s">
        <v>841</v>
      </c>
      <c r="C401" s="420" t="s">
        <v>1022</v>
      </c>
      <c r="D401" s="483" t="s">
        <v>1013</v>
      </c>
      <c r="E401" s="276" t="s">
        <v>1013</v>
      </c>
      <c r="F401" s="276" t="s">
        <v>1013</v>
      </c>
      <c r="G401" s="276" t="s">
        <v>1013</v>
      </c>
      <c r="H401" s="339" t="s">
        <v>1013</v>
      </c>
    </row>
    <row r="402" spans="1:8" x14ac:dyDescent="0.25">
      <c r="A402" s="351" t="s">
        <v>205</v>
      </c>
      <c r="B402" s="364" t="s">
        <v>660</v>
      </c>
      <c r="C402" s="420" t="s">
        <v>1022</v>
      </c>
      <c r="D402" s="483" t="s">
        <v>1013</v>
      </c>
      <c r="E402" s="276" t="s">
        <v>1013</v>
      </c>
      <c r="F402" s="276" t="s">
        <v>1013</v>
      </c>
      <c r="G402" s="276" t="s">
        <v>1013</v>
      </c>
      <c r="H402" s="339" t="s">
        <v>1013</v>
      </c>
    </row>
    <row r="403" spans="1:8" ht="31.5" x14ac:dyDescent="0.25">
      <c r="A403" s="351" t="s">
        <v>842</v>
      </c>
      <c r="B403" s="364" t="s">
        <v>843</v>
      </c>
      <c r="C403" s="420" t="s">
        <v>1022</v>
      </c>
      <c r="D403" s="483" t="s">
        <v>1013</v>
      </c>
      <c r="E403" s="276" t="s">
        <v>1013</v>
      </c>
      <c r="F403" s="276" t="s">
        <v>1013</v>
      </c>
      <c r="G403" s="276" t="s">
        <v>1013</v>
      </c>
      <c r="H403" s="339" t="s">
        <v>1013</v>
      </c>
    </row>
    <row r="404" spans="1:8" x14ac:dyDescent="0.25">
      <c r="A404" s="351" t="s">
        <v>844</v>
      </c>
      <c r="B404" s="365" t="s">
        <v>206</v>
      </c>
      <c r="C404" s="420" t="s">
        <v>1022</v>
      </c>
      <c r="D404" s="483" t="s">
        <v>1013</v>
      </c>
      <c r="E404" s="276" t="s">
        <v>1013</v>
      </c>
      <c r="F404" s="276" t="s">
        <v>1013</v>
      </c>
      <c r="G404" s="276" t="s">
        <v>1013</v>
      </c>
      <c r="H404" s="339" t="s">
        <v>1013</v>
      </c>
    </row>
    <row r="405" spans="1:8" x14ac:dyDescent="0.25">
      <c r="A405" s="351" t="s">
        <v>845</v>
      </c>
      <c r="B405" s="394" t="s">
        <v>207</v>
      </c>
      <c r="C405" s="420" t="s">
        <v>1022</v>
      </c>
      <c r="D405" s="483" t="s">
        <v>1013</v>
      </c>
      <c r="E405" s="276" t="s">
        <v>1013</v>
      </c>
      <c r="F405" s="276" t="s">
        <v>1013</v>
      </c>
      <c r="G405" s="276" t="s">
        <v>1013</v>
      </c>
      <c r="H405" s="339" t="s">
        <v>1013</v>
      </c>
    </row>
    <row r="406" spans="1:8" ht="31.5" x14ac:dyDescent="0.25">
      <c r="A406" s="351" t="s">
        <v>208</v>
      </c>
      <c r="B406" s="362" t="s">
        <v>846</v>
      </c>
      <c r="C406" s="420" t="s">
        <v>1022</v>
      </c>
      <c r="D406" s="483" t="s">
        <v>1013</v>
      </c>
      <c r="E406" s="276" t="s">
        <v>1013</v>
      </c>
      <c r="F406" s="276" t="s">
        <v>1013</v>
      </c>
      <c r="G406" s="276" t="s">
        <v>1013</v>
      </c>
      <c r="H406" s="339" t="s">
        <v>1013</v>
      </c>
    </row>
    <row r="407" spans="1:8" ht="31.5" x14ac:dyDescent="0.25">
      <c r="A407" s="351" t="s">
        <v>847</v>
      </c>
      <c r="B407" s="364" t="s">
        <v>308</v>
      </c>
      <c r="C407" s="420" t="s">
        <v>1022</v>
      </c>
      <c r="D407" s="483" t="s">
        <v>1013</v>
      </c>
      <c r="E407" s="276" t="s">
        <v>1013</v>
      </c>
      <c r="F407" s="276" t="s">
        <v>1013</v>
      </c>
      <c r="G407" s="276" t="s">
        <v>1013</v>
      </c>
      <c r="H407" s="339" t="s">
        <v>1013</v>
      </c>
    </row>
    <row r="408" spans="1:8" ht="31.5" x14ac:dyDescent="0.25">
      <c r="A408" s="351" t="s">
        <v>848</v>
      </c>
      <c r="B408" s="364" t="s">
        <v>309</v>
      </c>
      <c r="C408" s="420" t="s">
        <v>1022</v>
      </c>
      <c r="D408" s="483" t="s">
        <v>1013</v>
      </c>
      <c r="E408" s="276" t="s">
        <v>1013</v>
      </c>
      <c r="F408" s="276" t="s">
        <v>1013</v>
      </c>
      <c r="G408" s="276" t="s">
        <v>1013</v>
      </c>
      <c r="H408" s="339" t="s">
        <v>1013</v>
      </c>
    </row>
    <row r="409" spans="1:8" ht="31.5" x14ac:dyDescent="0.25">
      <c r="A409" s="351" t="s">
        <v>849</v>
      </c>
      <c r="B409" s="364" t="s">
        <v>310</v>
      </c>
      <c r="C409" s="420" t="s">
        <v>1022</v>
      </c>
      <c r="D409" s="483" t="s">
        <v>1013</v>
      </c>
      <c r="E409" s="276" t="s">
        <v>1013</v>
      </c>
      <c r="F409" s="276" t="s">
        <v>1013</v>
      </c>
      <c r="G409" s="276" t="s">
        <v>1013</v>
      </c>
      <c r="H409" s="339" t="s">
        <v>1013</v>
      </c>
    </row>
    <row r="410" spans="1:8" x14ac:dyDescent="0.25">
      <c r="A410" s="351" t="s">
        <v>209</v>
      </c>
      <c r="B410" s="362" t="s">
        <v>850</v>
      </c>
      <c r="C410" s="420" t="s">
        <v>1022</v>
      </c>
      <c r="D410" s="308">
        <v>0</v>
      </c>
      <c r="E410" s="280">
        <v>0</v>
      </c>
      <c r="F410" s="280">
        <f t="shared" si="40"/>
        <v>0</v>
      </c>
      <c r="G410" s="340">
        <v>0</v>
      </c>
      <c r="H410" s="339" t="s">
        <v>1013</v>
      </c>
    </row>
    <row r="411" spans="1:8" x14ac:dyDescent="0.25">
      <c r="A411" s="351" t="s">
        <v>211</v>
      </c>
      <c r="B411" s="363" t="s">
        <v>851</v>
      </c>
      <c r="C411" s="420" t="s">
        <v>1022</v>
      </c>
      <c r="D411" s="308">
        <v>17155.483789999998</v>
      </c>
      <c r="E411" s="280">
        <f>E412+E425+E426</f>
        <v>18209.651124460001</v>
      </c>
      <c r="F411" s="280">
        <f t="shared" si="40"/>
        <v>1054.1673344600022</v>
      </c>
      <c r="G411" s="340">
        <f t="shared" si="41"/>
        <v>6.1447834836023718</v>
      </c>
      <c r="H411" s="339" t="s">
        <v>1013</v>
      </c>
    </row>
    <row r="412" spans="1:8" x14ac:dyDescent="0.25">
      <c r="A412" s="351" t="s">
        <v>212</v>
      </c>
      <c r="B412" s="362" t="s">
        <v>852</v>
      </c>
      <c r="C412" s="420" t="s">
        <v>1022</v>
      </c>
      <c r="D412" s="308">
        <v>17155.483789999998</v>
      </c>
      <c r="E412" s="280">
        <f>E418</f>
        <v>18209.651124460001</v>
      </c>
      <c r="F412" s="280">
        <f t="shared" si="40"/>
        <v>1054.1673344600022</v>
      </c>
      <c r="G412" s="340">
        <f t="shared" si="41"/>
        <v>6.1447834836023718</v>
      </c>
      <c r="H412" s="339" t="s">
        <v>1013</v>
      </c>
    </row>
    <row r="413" spans="1:8" x14ac:dyDescent="0.25">
      <c r="A413" s="351" t="s">
        <v>213</v>
      </c>
      <c r="B413" s="364" t="s">
        <v>197</v>
      </c>
      <c r="C413" s="420" t="s">
        <v>1022</v>
      </c>
      <c r="D413" s="483" t="s">
        <v>1013</v>
      </c>
      <c r="E413" s="276" t="s">
        <v>1013</v>
      </c>
      <c r="F413" s="276" t="s">
        <v>1013</v>
      </c>
      <c r="G413" s="276" t="s">
        <v>1013</v>
      </c>
      <c r="H413" s="339" t="s">
        <v>1013</v>
      </c>
    </row>
    <row r="414" spans="1:8" ht="31.5" x14ac:dyDescent="0.25">
      <c r="A414" s="351" t="s">
        <v>853</v>
      </c>
      <c r="B414" s="364" t="s">
        <v>308</v>
      </c>
      <c r="C414" s="420" t="s">
        <v>1022</v>
      </c>
      <c r="D414" s="483" t="s">
        <v>1013</v>
      </c>
      <c r="E414" s="276" t="s">
        <v>1013</v>
      </c>
      <c r="F414" s="276" t="s">
        <v>1013</v>
      </c>
      <c r="G414" s="276" t="s">
        <v>1013</v>
      </c>
      <c r="H414" s="339" t="s">
        <v>1013</v>
      </c>
    </row>
    <row r="415" spans="1:8" ht="31.5" x14ac:dyDescent="0.25">
      <c r="A415" s="351" t="s">
        <v>854</v>
      </c>
      <c r="B415" s="364" t="s">
        <v>309</v>
      </c>
      <c r="C415" s="420" t="s">
        <v>1022</v>
      </c>
      <c r="D415" s="483" t="s">
        <v>1013</v>
      </c>
      <c r="E415" s="276" t="s">
        <v>1013</v>
      </c>
      <c r="F415" s="276" t="s">
        <v>1013</v>
      </c>
      <c r="G415" s="276" t="s">
        <v>1013</v>
      </c>
      <c r="H415" s="339" t="s">
        <v>1013</v>
      </c>
    </row>
    <row r="416" spans="1:8" ht="31.5" x14ac:dyDescent="0.25">
      <c r="A416" s="351" t="s">
        <v>855</v>
      </c>
      <c r="B416" s="364" t="s">
        <v>310</v>
      </c>
      <c r="C416" s="420" t="s">
        <v>1022</v>
      </c>
      <c r="D416" s="483" t="s">
        <v>1013</v>
      </c>
      <c r="E416" s="276" t="s">
        <v>1013</v>
      </c>
      <c r="F416" s="276" t="s">
        <v>1013</v>
      </c>
      <c r="G416" s="276" t="s">
        <v>1013</v>
      </c>
      <c r="H416" s="339" t="s">
        <v>1013</v>
      </c>
    </row>
    <row r="417" spans="1:8" x14ac:dyDescent="0.25">
      <c r="A417" s="351" t="s">
        <v>214</v>
      </c>
      <c r="B417" s="364" t="s">
        <v>648</v>
      </c>
      <c r="C417" s="420" t="s">
        <v>1022</v>
      </c>
      <c r="D417" s="483" t="s">
        <v>1013</v>
      </c>
      <c r="E417" s="276" t="s">
        <v>1013</v>
      </c>
      <c r="F417" s="276" t="s">
        <v>1013</v>
      </c>
      <c r="G417" s="276" t="s">
        <v>1013</v>
      </c>
      <c r="H417" s="339" t="s">
        <v>1013</v>
      </c>
    </row>
    <row r="418" spans="1:8" x14ac:dyDescent="0.25">
      <c r="A418" s="351" t="s">
        <v>215</v>
      </c>
      <c r="B418" s="364" t="s">
        <v>199</v>
      </c>
      <c r="C418" s="420" t="s">
        <v>1022</v>
      </c>
      <c r="D418" s="308">
        <v>17155.483789999998</v>
      </c>
      <c r="E418" s="280">
        <v>18209.651124460001</v>
      </c>
      <c r="F418" s="280">
        <f t="shared" si="40"/>
        <v>1054.1673344600022</v>
      </c>
      <c r="G418" s="340">
        <f t="shared" si="41"/>
        <v>6.1447834836023718</v>
      </c>
      <c r="H418" s="339" t="s">
        <v>1013</v>
      </c>
    </row>
    <row r="419" spans="1:8" x14ac:dyDescent="0.25">
      <c r="A419" s="351" t="s">
        <v>216</v>
      </c>
      <c r="B419" s="364" t="s">
        <v>653</v>
      </c>
      <c r="C419" s="420" t="s">
        <v>1022</v>
      </c>
      <c r="D419" s="483" t="s">
        <v>1013</v>
      </c>
      <c r="E419" s="276" t="s">
        <v>1013</v>
      </c>
      <c r="F419" s="276" t="s">
        <v>1013</v>
      </c>
      <c r="G419" s="276" t="s">
        <v>1013</v>
      </c>
      <c r="H419" s="339" t="s">
        <v>1013</v>
      </c>
    </row>
    <row r="420" spans="1:8" x14ac:dyDescent="0.25">
      <c r="A420" s="351" t="s">
        <v>217</v>
      </c>
      <c r="B420" s="364" t="s">
        <v>201</v>
      </c>
      <c r="C420" s="420" t="s">
        <v>1022</v>
      </c>
      <c r="D420" s="483" t="s">
        <v>1013</v>
      </c>
      <c r="E420" s="276" t="s">
        <v>1013</v>
      </c>
      <c r="F420" s="276" t="s">
        <v>1013</v>
      </c>
      <c r="G420" s="276" t="s">
        <v>1013</v>
      </c>
      <c r="H420" s="339" t="s">
        <v>1013</v>
      </c>
    </row>
    <row r="421" spans="1:8" x14ac:dyDescent="0.25">
      <c r="A421" s="351" t="s">
        <v>218</v>
      </c>
      <c r="B421" s="364" t="s">
        <v>660</v>
      </c>
      <c r="C421" s="420" t="s">
        <v>1022</v>
      </c>
      <c r="D421" s="483" t="s">
        <v>1013</v>
      </c>
      <c r="E421" s="276" t="s">
        <v>1013</v>
      </c>
      <c r="F421" s="276" t="s">
        <v>1013</v>
      </c>
      <c r="G421" s="276" t="s">
        <v>1013</v>
      </c>
      <c r="H421" s="339" t="s">
        <v>1013</v>
      </c>
    </row>
    <row r="422" spans="1:8" ht="31.5" x14ac:dyDescent="0.25">
      <c r="A422" s="351" t="s">
        <v>219</v>
      </c>
      <c r="B422" s="364" t="s">
        <v>663</v>
      </c>
      <c r="C422" s="420" t="s">
        <v>1022</v>
      </c>
      <c r="D422" s="483" t="s">
        <v>1013</v>
      </c>
      <c r="E422" s="276" t="s">
        <v>1013</v>
      </c>
      <c r="F422" s="276" t="s">
        <v>1013</v>
      </c>
      <c r="G422" s="276" t="s">
        <v>1013</v>
      </c>
      <c r="H422" s="339" t="s">
        <v>1013</v>
      </c>
    </row>
    <row r="423" spans="1:8" x14ac:dyDescent="0.25">
      <c r="A423" s="351" t="s">
        <v>220</v>
      </c>
      <c r="B423" s="365" t="s">
        <v>206</v>
      </c>
      <c r="C423" s="420" t="s">
        <v>1022</v>
      </c>
      <c r="D423" s="483" t="s">
        <v>1013</v>
      </c>
      <c r="E423" s="276" t="s">
        <v>1013</v>
      </c>
      <c r="F423" s="276" t="s">
        <v>1013</v>
      </c>
      <c r="G423" s="276" t="s">
        <v>1013</v>
      </c>
      <c r="H423" s="339" t="s">
        <v>1013</v>
      </c>
    </row>
    <row r="424" spans="1:8" x14ac:dyDescent="0.25">
      <c r="A424" s="351" t="s">
        <v>221</v>
      </c>
      <c r="B424" s="394" t="s">
        <v>207</v>
      </c>
      <c r="C424" s="420" t="s">
        <v>1022</v>
      </c>
      <c r="D424" s="483" t="s">
        <v>1013</v>
      </c>
      <c r="E424" s="276" t="s">
        <v>1013</v>
      </c>
      <c r="F424" s="276" t="s">
        <v>1013</v>
      </c>
      <c r="G424" s="276" t="s">
        <v>1013</v>
      </c>
      <c r="H424" s="339" t="s">
        <v>1013</v>
      </c>
    </row>
    <row r="425" spans="1:8" x14ac:dyDescent="0.25">
      <c r="A425" s="351" t="s">
        <v>222</v>
      </c>
      <c r="B425" s="362" t="s">
        <v>856</v>
      </c>
      <c r="C425" s="420" t="s">
        <v>1022</v>
      </c>
      <c r="D425" s="485">
        <v>0</v>
      </c>
      <c r="E425" s="276">
        <v>0</v>
      </c>
      <c r="F425" s="276">
        <f t="shared" ref="F425" si="42">E425-D425</f>
        <v>0</v>
      </c>
      <c r="G425" s="306">
        <v>0</v>
      </c>
      <c r="H425" s="339" t="s">
        <v>1013</v>
      </c>
    </row>
    <row r="426" spans="1:8" x14ac:dyDescent="0.25">
      <c r="A426" s="351" t="s">
        <v>223</v>
      </c>
      <c r="B426" s="362" t="s">
        <v>224</v>
      </c>
      <c r="C426" s="420" t="s">
        <v>1022</v>
      </c>
      <c r="D426" s="485">
        <v>0</v>
      </c>
      <c r="E426" s="276">
        <f>E432</f>
        <v>0</v>
      </c>
      <c r="F426" s="276">
        <f>E426-D426</f>
        <v>0</v>
      </c>
      <c r="G426" s="306">
        <v>0</v>
      </c>
      <c r="H426" s="339" t="s">
        <v>1013</v>
      </c>
    </row>
    <row r="427" spans="1:8" x14ac:dyDescent="0.25">
      <c r="A427" s="351" t="s">
        <v>225</v>
      </c>
      <c r="B427" s="364" t="s">
        <v>197</v>
      </c>
      <c r="C427" s="420" t="s">
        <v>1022</v>
      </c>
      <c r="D427" s="483" t="s">
        <v>1013</v>
      </c>
      <c r="E427" s="276" t="s">
        <v>1013</v>
      </c>
      <c r="F427" s="276" t="s">
        <v>1013</v>
      </c>
      <c r="G427" s="276" t="s">
        <v>1013</v>
      </c>
      <c r="H427" s="339" t="s">
        <v>1013</v>
      </c>
    </row>
    <row r="428" spans="1:8" ht="31.5" x14ac:dyDescent="0.25">
      <c r="A428" s="351" t="s">
        <v>857</v>
      </c>
      <c r="B428" s="364" t="s">
        <v>308</v>
      </c>
      <c r="C428" s="420" t="s">
        <v>1022</v>
      </c>
      <c r="D428" s="483" t="s">
        <v>1013</v>
      </c>
      <c r="E428" s="276" t="s">
        <v>1013</v>
      </c>
      <c r="F428" s="276" t="s">
        <v>1013</v>
      </c>
      <c r="G428" s="276" t="s">
        <v>1013</v>
      </c>
      <c r="H428" s="339" t="s">
        <v>1013</v>
      </c>
    </row>
    <row r="429" spans="1:8" ht="31.5" x14ac:dyDescent="0.25">
      <c r="A429" s="351" t="s">
        <v>858</v>
      </c>
      <c r="B429" s="364" t="s">
        <v>309</v>
      </c>
      <c r="C429" s="420" t="s">
        <v>1022</v>
      </c>
      <c r="D429" s="483" t="s">
        <v>1013</v>
      </c>
      <c r="E429" s="276" t="s">
        <v>1013</v>
      </c>
      <c r="F429" s="276" t="s">
        <v>1013</v>
      </c>
      <c r="G429" s="276" t="s">
        <v>1013</v>
      </c>
      <c r="H429" s="339" t="s">
        <v>1013</v>
      </c>
    </row>
    <row r="430" spans="1:8" ht="31.5" x14ac:dyDescent="0.25">
      <c r="A430" s="282" t="s">
        <v>1071</v>
      </c>
      <c r="B430" s="364" t="s">
        <v>310</v>
      </c>
      <c r="C430" s="420" t="s">
        <v>1022</v>
      </c>
      <c r="D430" s="483" t="s">
        <v>1013</v>
      </c>
      <c r="E430" s="276" t="s">
        <v>1013</v>
      </c>
      <c r="F430" s="276" t="s">
        <v>1013</v>
      </c>
      <c r="G430" s="276" t="s">
        <v>1013</v>
      </c>
      <c r="H430" s="339" t="s">
        <v>1013</v>
      </c>
    </row>
    <row r="431" spans="1:8" x14ac:dyDescent="0.25">
      <c r="A431" s="351" t="s">
        <v>226</v>
      </c>
      <c r="B431" s="364" t="s">
        <v>648</v>
      </c>
      <c r="C431" s="420" t="s">
        <v>1022</v>
      </c>
      <c r="D431" s="483" t="s">
        <v>1013</v>
      </c>
      <c r="E431" s="276" t="s">
        <v>1013</v>
      </c>
      <c r="F431" s="276" t="s">
        <v>1013</v>
      </c>
      <c r="G431" s="276" t="s">
        <v>1013</v>
      </c>
      <c r="H431" s="339" t="s">
        <v>1013</v>
      </c>
    </row>
    <row r="432" spans="1:8" x14ac:dyDescent="0.25">
      <c r="A432" s="351" t="s">
        <v>227</v>
      </c>
      <c r="B432" s="364" t="s">
        <v>199</v>
      </c>
      <c r="C432" s="420" t="s">
        <v>1022</v>
      </c>
      <c r="D432" s="485">
        <v>0</v>
      </c>
      <c r="E432" s="276">
        <v>0</v>
      </c>
      <c r="F432" s="276">
        <f>E432-D432</f>
        <v>0</v>
      </c>
      <c r="G432" s="306">
        <v>0</v>
      </c>
      <c r="H432" s="339" t="s">
        <v>1013</v>
      </c>
    </row>
    <row r="433" spans="1:8" x14ac:dyDescent="0.25">
      <c r="A433" s="351" t="s">
        <v>228</v>
      </c>
      <c r="B433" s="364" t="s">
        <v>653</v>
      </c>
      <c r="C433" s="420" t="s">
        <v>1022</v>
      </c>
      <c r="D433" s="483" t="s">
        <v>1013</v>
      </c>
      <c r="E433" s="276" t="s">
        <v>1013</v>
      </c>
      <c r="F433" s="276" t="s">
        <v>1013</v>
      </c>
      <c r="G433" s="276" t="s">
        <v>1013</v>
      </c>
      <c r="H433" s="339" t="s">
        <v>1013</v>
      </c>
    </row>
    <row r="434" spans="1:8" x14ac:dyDescent="0.25">
      <c r="A434" s="351" t="s">
        <v>229</v>
      </c>
      <c r="B434" s="364" t="s">
        <v>201</v>
      </c>
      <c r="C434" s="420" t="s">
        <v>1022</v>
      </c>
      <c r="D434" s="483" t="s">
        <v>1013</v>
      </c>
      <c r="E434" s="276" t="s">
        <v>1013</v>
      </c>
      <c r="F434" s="276" t="s">
        <v>1013</v>
      </c>
      <c r="G434" s="276" t="s">
        <v>1013</v>
      </c>
      <c r="H434" s="339" t="s">
        <v>1013</v>
      </c>
    </row>
    <row r="435" spans="1:8" x14ac:dyDescent="0.25">
      <c r="A435" s="351" t="s">
        <v>230</v>
      </c>
      <c r="B435" s="364" t="s">
        <v>660</v>
      </c>
      <c r="C435" s="420" t="s">
        <v>1022</v>
      </c>
      <c r="D435" s="483" t="s">
        <v>1013</v>
      </c>
      <c r="E435" s="276" t="s">
        <v>1013</v>
      </c>
      <c r="F435" s="276" t="s">
        <v>1013</v>
      </c>
      <c r="G435" s="276" t="s">
        <v>1013</v>
      </c>
      <c r="H435" s="339" t="s">
        <v>1013</v>
      </c>
    </row>
    <row r="436" spans="1:8" ht="31.5" x14ac:dyDescent="0.25">
      <c r="A436" s="351" t="s">
        <v>231</v>
      </c>
      <c r="B436" s="364" t="s">
        <v>663</v>
      </c>
      <c r="C436" s="420" t="s">
        <v>1022</v>
      </c>
      <c r="D436" s="483" t="s">
        <v>1013</v>
      </c>
      <c r="E436" s="276" t="s">
        <v>1013</v>
      </c>
      <c r="F436" s="276" t="s">
        <v>1013</v>
      </c>
      <c r="G436" s="276" t="s">
        <v>1013</v>
      </c>
      <c r="H436" s="339" t="s">
        <v>1013</v>
      </c>
    </row>
    <row r="437" spans="1:8" x14ac:dyDescent="0.25">
      <c r="A437" s="351" t="s">
        <v>232</v>
      </c>
      <c r="B437" s="394" t="s">
        <v>206</v>
      </c>
      <c r="C437" s="420" t="s">
        <v>1022</v>
      </c>
      <c r="D437" s="483" t="s">
        <v>1013</v>
      </c>
      <c r="E437" s="276" t="s">
        <v>1013</v>
      </c>
      <c r="F437" s="276" t="s">
        <v>1013</v>
      </c>
      <c r="G437" s="276" t="s">
        <v>1013</v>
      </c>
      <c r="H437" s="339" t="s">
        <v>1013</v>
      </c>
    </row>
    <row r="438" spans="1:8" x14ac:dyDescent="0.25">
      <c r="A438" s="351" t="s">
        <v>233</v>
      </c>
      <c r="B438" s="394" t="s">
        <v>207</v>
      </c>
      <c r="C438" s="420" t="s">
        <v>1022</v>
      </c>
      <c r="D438" s="483" t="s">
        <v>1013</v>
      </c>
      <c r="E438" s="276" t="s">
        <v>1013</v>
      </c>
      <c r="F438" s="276" t="s">
        <v>1013</v>
      </c>
      <c r="G438" s="276" t="s">
        <v>1013</v>
      </c>
      <c r="H438" s="339" t="s">
        <v>1013</v>
      </c>
    </row>
    <row r="439" spans="1:8" x14ac:dyDescent="0.25">
      <c r="A439" s="351" t="s">
        <v>234</v>
      </c>
      <c r="B439" s="287" t="s">
        <v>1072</v>
      </c>
      <c r="C439" s="420" t="s">
        <v>1022</v>
      </c>
      <c r="D439" s="308">
        <v>9946.5372010999999</v>
      </c>
      <c r="E439" s="275">
        <v>10125.76387477</v>
      </c>
      <c r="F439" s="280">
        <f t="shared" si="40"/>
        <v>179.22667367000031</v>
      </c>
      <c r="G439" s="340">
        <f t="shared" ref="G439:G440" si="43">F439/D439*100</f>
        <v>1.8019001995003792</v>
      </c>
      <c r="H439" s="339" t="s">
        <v>1013</v>
      </c>
    </row>
    <row r="440" spans="1:8" x14ac:dyDescent="0.25">
      <c r="A440" s="351" t="s">
        <v>235</v>
      </c>
      <c r="B440" s="363" t="s">
        <v>861</v>
      </c>
      <c r="C440" s="420" t="s">
        <v>1022</v>
      </c>
      <c r="D440" s="308">
        <v>3022.337182622854</v>
      </c>
      <c r="E440" s="275">
        <v>4155.3937276999995</v>
      </c>
      <c r="F440" s="280">
        <f t="shared" si="40"/>
        <v>1133.0565450771455</v>
      </c>
      <c r="G440" s="340">
        <f t="shared" si="43"/>
        <v>37.489415528874012</v>
      </c>
      <c r="H440" s="338" t="s">
        <v>1126</v>
      </c>
    </row>
    <row r="441" spans="1:8" x14ac:dyDescent="0.25">
      <c r="A441" s="351" t="s">
        <v>236</v>
      </c>
      <c r="B441" s="362" t="s">
        <v>862</v>
      </c>
      <c r="C441" s="420" t="s">
        <v>1022</v>
      </c>
      <c r="D441" s="308">
        <v>0</v>
      </c>
      <c r="E441" s="275">
        <v>0</v>
      </c>
      <c r="F441" s="280">
        <f t="shared" ref="F441" si="44">E441-D441</f>
        <v>0</v>
      </c>
      <c r="G441" s="340">
        <v>0</v>
      </c>
      <c r="H441" s="339" t="s">
        <v>1013</v>
      </c>
    </row>
    <row r="442" spans="1:8" x14ac:dyDescent="0.25">
      <c r="A442" s="351" t="s">
        <v>237</v>
      </c>
      <c r="B442" s="362" t="s">
        <v>238</v>
      </c>
      <c r="C442" s="420" t="s">
        <v>1022</v>
      </c>
      <c r="D442" s="308">
        <v>0</v>
      </c>
      <c r="E442" s="275">
        <v>0</v>
      </c>
      <c r="F442" s="280">
        <f t="shared" si="40"/>
        <v>0</v>
      </c>
      <c r="G442" s="340">
        <v>0</v>
      </c>
      <c r="H442" s="339" t="s">
        <v>1013</v>
      </c>
    </row>
    <row r="443" spans="1:8" x14ac:dyDescent="0.25">
      <c r="A443" s="282" t="s">
        <v>1073</v>
      </c>
      <c r="B443" s="486" t="s">
        <v>1074</v>
      </c>
      <c r="C443" s="420" t="s">
        <v>1022</v>
      </c>
      <c r="D443" s="308">
        <v>528.69569107285326</v>
      </c>
      <c r="E443" s="280">
        <v>1318.58975233</v>
      </c>
      <c r="F443" s="280">
        <f t="shared" si="40"/>
        <v>789.89406125714675</v>
      </c>
      <c r="G443" s="340">
        <f t="shared" ref="G443:G444" si="45">F443/D443*100</f>
        <v>149.40429335715936</v>
      </c>
      <c r="H443" s="338" t="s">
        <v>1124</v>
      </c>
    </row>
    <row r="444" spans="1:8" x14ac:dyDescent="0.25">
      <c r="A444" s="282" t="s">
        <v>1075</v>
      </c>
      <c r="B444" s="486" t="s">
        <v>1076</v>
      </c>
      <c r="C444" s="420" t="s">
        <v>1022</v>
      </c>
      <c r="D444" s="308">
        <v>2493.6414915500009</v>
      </c>
      <c r="E444" s="280">
        <f>E440-E443</f>
        <v>2836.8039753699995</v>
      </c>
      <c r="F444" s="280">
        <f t="shared" si="40"/>
        <v>343.16248381999867</v>
      </c>
      <c r="G444" s="340">
        <f t="shared" si="45"/>
        <v>13.761500399429725</v>
      </c>
      <c r="H444" s="338" t="s">
        <v>1125</v>
      </c>
    </row>
    <row r="445" spans="1:8" x14ac:dyDescent="0.25">
      <c r="A445" s="351" t="s">
        <v>239</v>
      </c>
      <c r="B445" s="393" t="s">
        <v>240</v>
      </c>
      <c r="C445" s="420" t="s">
        <v>1022</v>
      </c>
      <c r="D445" s="308">
        <v>0</v>
      </c>
      <c r="E445" s="280">
        <f>E446+E447+E448+E449+E450</f>
        <v>0</v>
      </c>
      <c r="F445" s="280">
        <f t="shared" si="40"/>
        <v>0</v>
      </c>
      <c r="G445" s="340">
        <v>0</v>
      </c>
      <c r="H445" s="339" t="s">
        <v>1013</v>
      </c>
    </row>
    <row r="446" spans="1:8" x14ac:dyDescent="0.25">
      <c r="A446" s="351" t="s">
        <v>241</v>
      </c>
      <c r="B446" s="363" t="s">
        <v>242</v>
      </c>
      <c r="C446" s="420" t="s">
        <v>1022</v>
      </c>
      <c r="D446" s="308">
        <v>0</v>
      </c>
      <c r="E446" s="280">
        <v>0</v>
      </c>
      <c r="F446" s="280">
        <f t="shared" si="40"/>
        <v>0</v>
      </c>
      <c r="G446" s="340">
        <v>0</v>
      </c>
      <c r="H446" s="339" t="s">
        <v>1013</v>
      </c>
    </row>
    <row r="447" spans="1:8" x14ac:dyDescent="0.25">
      <c r="A447" s="351" t="s">
        <v>243</v>
      </c>
      <c r="B447" s="363" t="s">
        <v>244</v>
      </c>
      <c r="C447" s="420" t="s">
        <v>1022</v>
      </c>
      <c r="D447" s="280">
        <v>0</v>
      </c>
      <c r="E447" s="280">
        <v>0</v>
      </c>
      <c r="F447" s="280">
        <v>0</v>
      </c>
      <c r="G447" s="395">
        <v>0</v>
      </c>
      <c r="H447" s="339" t="s">
        <v>1013</v>
      </c>
    </row>
    <row r="448" spans="1:8" x14ac:dyDescent="0.25">
      <c r="A448" s="351" t="s">
        <v>245</v>
      </c>
      <c r="B448" s="287" t="s">
        <v>1077</v>
      </c>
      <c r="C448" s="420" t="s">
        <v>1022</v>
      </c>
      <c r="D448" s="280">
        <v>0</v>
      </c>
      <c r="E448" s="280">
        <v>0</v>
      </c>
      <c r="F448" s="280">
        <v>0</v>
      </c>
      <c r="G448" s="395">
        <v>0</v>
      </c>
      <c r="H448" s="339" t="s">
        <v>1013</v>
      </c>
    </row>
    <row r="449" spans="1:8" x14ac:dyDescent="0.25">
      <c r="A449" s="351" t="s">
        <v>246</v>
      </c>
      <c r="B449" s="363" t="s">
        <v>247</v>
      </c>
      <c r="C449" s="420" t="s">
        <v>1022</v>
      </c>
      <c r="D449" s="280">
        <v>0</v>
      </c>
      <c r="E449" s="280">
        <v>0</v>
      </c>
      <c r="F449" s="280">
        <v>0</v>
      </c>
      <c r="G449" s="395">
        <v>0</v>
      </c>
      <c r="H449" s="339" t="s">
        <v>1013</v>
      </c>
    </row>
    <row r="450" spans="1:8" x14ac:dyDescent="0.25">
      <c r="A450" s="351" t="s">
        <v>248</v>
      </c>
      <c r="B450" s="363" t="s">
        <v>249</v>
      </c>
      <c r="C450" s="420" t="s">
        <v>1022</v>
      </c>
      <c r="D450" s="280">
        <v>0</v>
      </c>
      <c r="E450" s="280">
        <f>E453</f>
        <v>0</v>
      </c>
      <c r="F450" s="280">
        <v>0</v>
      </c>
      <c r="G450" s="395">
        <v>0</v>
      </c>
      <c r="H450" s="339" t="s">
        <v>1013</v>
      </c>
    </row>
    <row r="451" spans="1:8" x14ac:dyDescent="0.25">
      <c r="A451" s="351" t="s">
        <v>250</v>
      </c>
      <c r="B451" s="362" t="s">
        <v>251</v>
      </c>
      <c r="C451" s="420" t="s">
        <v>1022</v>
      </c>
      <c r="D451" s="280">
        <v>0</v>
      </c>
      <c r="E451" s="280">
        <v>0</v>
      </c>
      <c r="F451" s="280">
        <v>0</v>
      </c>
      <c r="G451" s="395">
        <v>0</v>
      </c>
      <c r="H451" s="339" t="s">
        <v>1013</v>
      </c>
    </row>
    <row r="452" spans="1:8" ht="31.5" x14ac:dyDescent="0.25">
      <c r="A452" s="351" t="s">
        <v>252</v>
      </c>
      <c r="B452" s="364" t="s">
        <v>253</v>
      </c>
      <c r="C452" s="420" t="s">
        <v>1022</v>
      </c>
      <c r="D452" s="280">
        <v>0</v>
      </c>
      <c r="E452" s="280">
        <v>0</v>
      </c>
      <c r="F452" s="280">
        <v>0</v>
      </c>
      <c r="G452" s="395">
        <v>0</v>
      </c>
      <c r="H452" s="339" t="s">
        <v>1013</v>
      </c>
    </row>
    <row r="453" spans="1:8" x14ac:dyDescent="0.25">
      <c r="A453" s="351" t="s">
        <v>254</v>
      </c>
      <c r="B453" s="362" t="s">
        <v>255</v>
      </c>
      <c r="C453" s="420" t="s">
        <v>1022</v>
      </c>
      <c r="D453" s="280">
        <v>0</v>
      </c>
      <c r="E453" s="280">
        <v>0</v>
      </c>
      <c r="F453" s="280">
        <v>0</v>
      </c>
      <c r="G453" s="395">
        <v>0</v>
      </c>
      <c r="H453" s="339" t="s">
        <v>1013</v>
      </c>
    </row>
    <row r="454" spans="1:8" ht="31.5" x14ac:dyDescent="0.25">
      <c r="A454" s="351" t="s">
        <v>256</v>
      </c>
      <c r="B454" s="364" t="s">
        <v>257</v>
      </c>
      <c r="C454" s="420" t="s">
        <v>1022</v>
      </c>
      <c r="D454" s="280">
        <v>0</v>
      </c>
      <c r="E454" s="280">
        <v>0</v>
      </c>
      <c r="F454" s="280">
        <v>0</v>
      </c>
      <c r="G454" s="395">
        <v>0</v>
      </c>
      <c r="H454" s="339" t="s">
        <v>1013</v>
      </c>
    </row>
    <row r="455" spans="1:8" x14ac:dyDescent="0.25">
      <c r="A455" s="351" t="s">
        <v>258</v>
      </c>
      <c r="B455" s="363" t="s">
        <v>259</v>
      </c>
      <c r="C455" s="420" t="s">
        <v>1022</v>
      </c>
      <c r="D455" s="275">
        <v>0</v>
      </c>
      <c r="E455" s="275">
        <v>0</v>
      </c>
      <c r="F455" s="275">
        <v>0</v>
      </c>
      <c r="G455" s="396">
        <v>0</v>
      </c>
      <c r="H455" s="339" t="s">
        <v>1013</v>
      </c>
    </row>
    <row r="456" spans="1:8" ht="16.5" thickBot="1" x14ac:dyDescent="0.3">
      <c r="A456" s="366" t="s">
        <v>260</v>
      </c>
      <c r="B456" s="397" t="s">
        <v>261</v>
      </c>
      <c r="C456" s="472" t="s">
        <v>1022</v>
      </c>
      <c r="D456" s="443">
        <v>0</v>
      </c>
      <c r="E456" s="443">
        <v>0</v>
      </c>
      <c r="F456" s="443">
        <v>0</v>
      </c>
      <c r="G456" s="447">
        <v>0</v>
      </c>
      <c r="H456" s="445" t="s">
        <v>1013</v>
      </c>
    </row>
    <row r="457" spans="1:8" x14ac:dyDescent="0.25">
      <c r="A457" s="355" t="s">
        <v>385</v>
      </c>
      <c r="B457" s="356" t="s">
        <v>378</v>
      </c>
      <c r="C457" s="448" t="s">
        <v>476</v>
      </c>
      <c r="D457" s="458"/>
      <c r="E457" s="335"/>
      <c r="F457" s="335"/>
      <c r="G457" s="342"/>
      <c r="H457" s="399"/>
    </row>
    <row r="458" spans="1:8" ht="36" customHeight="1" x14ac:dyDescent="0.25">
      <c r="A458" s="400" t="s">
        <v>864</v>
      </c>
      <c r="B458" s="287" t="s">
        <v>1078</v>
      </c>
      <c r="C458" s="420" t="s">
        <v>1022</v>
      </c>
      <c r="D458" s="275">
        <v>2102.2548922000001</v>
      </c>
      <c r="E458" s="275">
        <f>E459+E463</f>
        <v>3502.6817773400003</v>
      </c>
      <c r="F458" s="275">
        <f t="shared" si="40"/>
        <v>1400.4268851400002</v>
      </c>
      <c r="G458" s="396">
        <f t="shared" ref="G458:G463" si="46">F458/D458*100</f>
        <v>66.615465628645055</v>
      </c>
      <c r="H458" s="401" t="s">
        <v>1013</v>
      </c>
    </row>
    <row r="459" spans="1:8" x14ac:dyDescent="0.25">
      <c r="A459" s="400" t="s">
        <v>388</v>
      </c>
      <c r="B459" s="362" t="s">
        <v>866</v>
      </c>
      <c r="C459" s="420" t="s">
        <v>1022</v>
      </c>
      <c r="D459" s="275">
        <v>1417.4512</v>
      </c>
      <c r="E459" s="275">
        <v>2721.9759825400001</v>
      </c>
      <c r="F459" s="275">
        <f t="shared" si="40"/>
        <v>1304.5247825400002</v>
      </c>
      <c r="G459" s="396">
        <f t="shared" si="46"/>
        <v>92.03313542928322</v>
      </c>
      <c r="H459" s="401" t="s">
        <v>1013</v>
      </c>
    </row>
    <row r="460" spans="1:8" ht="31.5" x14ac:dyDescent="0.25">
      <c r="A460" s="430" t="s">
        <v>1079</v>
      </c>
      <c r="B460" s="362" t="s">
        <v>867</v>
      </c>
      <c r="C460" s="420" t="s">
        <v>1022</v>
      </c>
      <c r="D460" s="275">
        <v>783.01120000000003</v>
      </c>
      <c r="E460" s="275">
        <v>1169.13230995</v>
      </c>
      <c r="F460" s="275">
        <f t="shared" ref="F460:F467" si="47">E460-D460</f>
        <v>386.12110995</v>
      </c>
      <c r="G460" s="396">
        <f t="shared" si="46"/>
        <v>49.312335500437285</v>
      </c>
      <c r="H460" s="401" t="s">
        <v>1013</v>
      </c>
    </row>
    <row r="461" spans="1:8" s="61" customFormat="1" ht="94.5" x14ac:dyDescent="0.25">
      <c r="A461" s="430" t="s">
        <v>1080</v>
      </c>
      <c r="B461" s="286" t="s">
        <v>1081</v>
      </c>
      <c r="C461" s="420" t="s">
        <v>1022</v>
      </c>
      <c r="D461" s="275">
        <v>634.44000000000005</v>
      </c>
      <c r="E461" s="275">
        <v>1552.8436725900001</v>
      </c>
      <c r="F461" s="275">
        <f t="shared" ref="F461" si="48">E461-D461</f>
        <v>918.40367259000004</v>
      </c>
      <c r="G461" s="396">
        <f t="shared" ref="G461" si="49">F461/D461*100</f>
        <v>144.75816036031773</v>
      </c>
      <c r="H461" s="401" t="s">
        <v>1013</v>
      </c>
    </row>
    <row r="462" spans="1:8" s="61" customFormat="1" ht="43.5" customHeight="1" x14ac:dyDescent="0.25">
      <c r="A462" s="400" t="s">
        <v>390</v>
      </c>
      <c r="B462" s="362" t="s">
        <v>868</v>
      </c>
      <c r="C462" s="420" t="s">
        <v>1022</v>
      </c>
      <c r="D462" s="275">
        <v>0</v>
      </c>
      <c r="E462" s="275">
        <v>0</v>
      </c>
      <c r="F462" s="275">
        <f t="shared" si="47"/>
        <v>0</v>
      </c>
      <c r="G462" s="396">
        <v>0</v>
      </c>
      <c r="H462" s="401" t="s">
        <v>1013</v>
      </c>
    </row>
    <row r="463" spans="1:8" s="61" customFormat="1" x14ac:dyDescent="0.25">
      <c r="A463" s="430" t="s">
        <v>1082</v>
      </c>
      <c r="B463" s="285" t="s">
        <v>1083</v>
      </c>
      <c r="C463" s="420" t="s">
        <v>1022</v>
      </c>
      <c r="D463" s="275">
        <v>684.8036922</v>
      </c>
      <c r="E463" s="275">
        <v>780.70579480000015</v>
      </c>
      <c r="F463" s="275">
        <f t="shared" si="47"/>
        <v>95.902102600000148</v>
      </c>
      <c r="G463" s="396">
        <f t="shared" si="46"/>
        <v>14.00432031724378</v>
      </c>
      <c r="H463" s="401" t="s">
        <v>1013</v>
      </c>
    </row>
    <row r="464" spans="1:8" s="61" customFormat="1" ht="31.5" x14ac:dyDescent="0.25">
      <c r="A464" s="400" t="s">
        <v>391</v>
      </c>
      <c r="B464" s="287" t="s">
        <v>1084</v>
      </c>
      <c r="C464" s="437" t="s">
        <v>476</v>
      </c>
      <c r="D464" s="275"/>
      <c r="E464" s="275"/>
      <c r="F464" s="275"/>
      <c r="G464" s="396"/>
      <c r="H464" s="401"/>
    </row>
    <row r="465" spans="1:8" s="61" customFormat="1" x14ac:dyDescent="0.25">
      <c r="A465" s="400" t="s">
        <v>870</v>
      </c>
      <c r="B465" s="362" t="s">
        <v>871</v>
      </c>
      <c r="C465" s="420" t="s">
        <v>1022</v>
      </c>
      <c r="D465" s="275">
        <v>0</v>
      </c>
      <c r="E465" s="275">
        <v>0</v>
      </c>
      <c r="F465" s="275">
        <f t="shared" si="47"/>
        <v>0</v>
      </c>
      <c r="G465" s="396">
        <v>0</v>
      </c>
      <c r="H465" s="401" t="s">
        <v>1013</v>
      </c>
    </row>
    <row r="466" spans="1:8" s="61" customFormat="1" x14ac:dyDescent="0.25">
      <c r="A466" s="400" t="s">
        <v>872</v>
      </c>
      <c r="B466" s="362" t="s">
        <v>873</v>
      </c>
      <c r="C466" s="420" t="s">
        <v>1022</v>
      </c>
      <c r="D466" s="275">
        <v>0</v>
      </c>
      <c r="E466" s="275">
        <v>0</v>
      </c>
      <c r="F466" s="275">
        <f t="shared" si="47"/>
        <v>0</v>
      </c>
      <c r="G466" s="396">
        <v>0</v>
      </c>
      <c r="H466" s="401" t="s">
        <v>1013</v>
      </c>
    </row>
    <row r="467" spans="1:8" s="61" customFormat="1" x14ac:dyDescent="0.25">
      <c r="A467" s="400" t="s">
        <v>874</v>
      </c>
      <c r="B467" s="362" t="s">
        <v>875</v>
      </c>
      <c r="C467" s="420" t="s">
        <v>1022</v>
      </c>
      <c r="D467" s="275">
        <v>0</v>
      </c>
      <c r="E467" s="275">
        <v>0</v>
      </c>
      <c r="F467" s="275">
        <f t="shared" si="47"/>
        <v>0</v>
      </c>
      <c r="G467" s="396">
        <v>0</v>
      </c>
      <c r="H467" s="401" t="s">
        <v>1013</v>
      </c>
    </row>
    <row r="468" spans="1:8" s="61" customFormat="1" ht="48" thickBot="1" x14ac:dyDescent="0.3">
      <c r="A468" s="487" t="s">
        <v>392</v>
      </c>
      <c r="B468" s="477" t="s">
        <v>1085</v>
      </c>
      <c r="C468" s="467" t="s">
        <v>1022</v>
      </c>
      <c r="D468" s="291" t="s">
        <v>1013</v>
      </c>
      <c r="E468" s="291">
        <v>240.60374834241139</v>
      </c>
      <c r="F468" s="291" t="s">
        <v>1013</v>
      </c>
      <c r="G468" s="291" t="s">
        <v>1013</v>
      </c>
      <c r="H468" s="402" t="s">
        <v>1013</v>
      </c>
    </row>
    <row r="469" spans="1:8" s="61" customFormat="1" x14ac:dyDescent="0.25">
      <c r="A469" s="377"/>
      <c r="B469" s="347"/>
      <c r="C469" s="292"/>
      <c r="D469" s="292"/>
      <c r="E469" s="294"/>
      <c r="F469" s="294"/>
      <c r="G469" s="295"/>
      <c r="H469" s="348"/>
    </row>
    <row r="470" spans="1:8" s="61" customFormat="1" x14ac:dyDescent="0.25">
      <c r="A470" s="377"/>
      <c r="B470" s="347"/>
      <c r="C470" s="292"/>
      <c r="D470" s="292"/>
      <c r="E470" s="294"/>
      <c r="F470" s="294"/>
      <c r="G470" s="295"/>
      <c r="H470" s="348"/>
    </row>
    <row r="471" spans="1:8" ht="22.5" x14ac:dyDescent="0.3">
      <c r="A471" s="675" t="s">
        <v>1015</v>
      </c>
      <c r="B471" s="676"/>
      <c r="E471" s="637" t="s">
        <v>1016</v>
      </c>
      <c r="F471" s="638"/>
      <c r="G471" s="638"/>
    </row>
    <row r="474" spans="1:8" x14ac:dyDescent="0.25">
      <c r="D474" s="433"/>
    </row>
  </sheetData>
  <autoFilter ref="A21:H468"/>
  <customSheetViews>
    <customSheetView guid="{E66A0101-A300-42C1-84AC-621404F04533}" scale="80" showPageBreaks="1" printArea="1" view="pageBreakPreview" topLeftCell="A19">
      <pane xSplit="3" ySplit="2" topLeftCell="D345" activePane="bottomRight" state="frozen"/>
      <selection pane="bottomRight" activeCell="F354" sqref="F354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C03386CD-71C7-4F4C-B34C-4C402D26496F}" scale="90" showPageBreaks="1" printArea="1" view="pageBreakPreview" topLeftCell="A19">
      <pane xSplit="3" ySplit="2" topLeftCell="D427" activePane="bottomRight" state="frozen"/>
      <selection pane="bottomRight" activeCell="D373" sqref="D373:D451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2"/>
    </customSheetView>
    <customSheetView guid="{93BBC662-D3BC-4646-AD99-8445610D8EF3}" scale="90" showPageBreaks="1" printArea="1" view="pageBreakPreview" topLeftCell="A19">
      <pane xSplit="3" ySplit="2" topLeftCell="E177" activePane="bottomRight" state="frozen"/>
      <selection pane="bottomRight" activeCell="E202" sqref="E202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D71772CD-F27A-46F6-A9EA-36DB21C3E9B1}" scale="90" showPageBreaks="1" printArea="1" view="pageBreakPreview" topLeftCell="A19">
      <pane xSplit="3" ySplit="2" topLeftCell="D176" activePane="bottomRight" state="frozen"/>
      <selection pane="bottomRight" activeCell="E202" sqref="E202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4"/>
    </customSheetView>
  </customSheetViews>
  <mergeCells count="25">
    <mergeCell ref="A9:H9"/>
    <mergeCell ref="E471:G471"/>
    <mergeCell ref="A385:B385"/>
    <mergeCell ref="A471:B471"/>
    <mergeCell ref="A6:H7"/>
    <mergeCell ref="A12:B12"/>
    <mergeCell ref="A15:B15"/>
    <mergeCell ref="A18:H18"/>
    <mergeCell ref="A14:H14"/>
    <mergeCell ref="A22:H22"/>
    <mergeCell ref="H19:H20"/>
    <mergeCell ref="A19:A20"/>
    <mergeCell ref="B19:B20"/>
    <mergeCell ref="C19:C20"/>
    <mergeCell ref="D19:E19"/>
    <mergeCell ref="F19:G19"/>
    <mergeCell ref="A330:H330"/>
    <mergeCell ref="A380:H381"/>
    <mergeCell ref="A177:H177"/>
    <mergeCell ref="A382:A383"/>
    <mergeCell ref="B382:B383"/>
    <mergeCell ref="C382:C383"/>
    <mergeCell ref="D382:E382"/>
    <mergeCell ref="F382:G382"/>
    <mergeCell ref="H382:H383"/>
  </mergeCells>
  <pageMargins left="0.19685039370078741" right="0" top="0.78740157480314965" bottom="0.78740157480314965" header="0.31496062992125984" footer="0.31496062992125984"/>
  <pageSetup paperSize="8" scale="60" orientation="portrait" r:id="rId5"/>
  <rowBreaks count="1" manualBreakCount="1">
    <brk id="176" max="7" man="1"/>
  </rowBreaks>
  <customProperties>
    <customPr name="_pios_id" r:id="rId6"/>
  </customPropertie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476"/>
  <sheetViews>
    <sheetView view="pageBreakPreview" zoomScale="70" zoomScaleNormal="70" zoomScaleSheetLayoutView="70" workbookViewId="0">
      <selection activeCell="R20" sqref="R20"/>
    </sheetView>
  </sheetViews>
  <sheetFormatPr defaultColWidth="9" defaultRowHeight="15.75" x14ac:dyDescent="0.25"/>
  <cols>
    <col min="1" max="1" width="9.75" style="57" customWidth="1"/>
    <col min="2" max="2" width="80.75" style="58" customWidth="1"/>
    <col min="3" max="3" width="10.75" style="59" customWidth="1"/>
    <col min="4" max="4" width="12.375" style="59" customWidth="1"/>
    <col min="5" max="6" width="12.375" style="60" customWidth="1"/>
    <col min="7" max="7" width="12.625" style="61" customWidth="1"/>
    <col min="8" max="8" width="61.875" style="273" customWidth="1"/>
    <col min="9" max="16384" width="9" style="61"/>
  </cols>
  <sheetData>
    <row r="1" spans="1:8" ht="18.75" x14ac:dyDescent="0.25">
      <c r="H1" s="462" t="s">
        <v>940</v>
      </c>
    </row>
    <row r="2" spans="1:8" ht="18.75" x14ac:dyDescent="0.25">
      <c r="H2" s="462" t="s">
        <v>0</v>
      </c>
    </row>
    <row r="3" spans="1:8" ht="18.75" x14ac:dyDescent="0.3">
      <c r="H3" s="403" t="s">
        <v>967</v>
      </c>
    </row>
    <row r="4" spans="1:8" ht="10.5" customHeight="1" x14ac:dyDescent="0.25">
      <c r="H4" s="462"/>
    </row>
    <row r="5" spans="1:8" s="295" customFormat="1" ht="10.5" customHeight="1" x14ac:dyDescent="0.25">
      <c r="A5" s="346"/>
      <c r="B5" s="347"/>
      <c r="C5" s="292"/>
      <c r="D5" s="292"/>
      <c r="E5" s="294"/>
      <c r="F5" s="294"/>
      <c r="H5" s="462"/>
    </row>
    <row r="6" spans="1:8" s="295" customFormat="1" ht="15.75" customHeight="1" x14ac:dyDescent="0.25">
      <c r="A6" s="576" t="s">
        <v>1112</v>
      </c>
      <c r="B6" s="576"/>
      <c r="C6" s="576"/>
      <c r="D6" s="576"/>
      <c r="E6" s="576"/>
      <c r="F6" s="576"/>
      <c r="G6" s="576"/>
      <c r="H6" s="576"/>
    </row>
    <row r="7" spans="1:8" s="295" customFormat="1" ht="32.25" customHeight="1" x14ac:dyDescent="0.25">
      <c r="A7" s="577"/>
      <c r="B7" s="577"/>
      <c r="C7" s="577"/>
      <c r="D7" s="577"/>
      <c r="E7" s="577"/>
      <c r="F7" s="577"/>
      <c r="G7" s="577"/>
      <c r="H7" s="577"/>
    </row>
    <row r="8" spans="1:8" s="295" customFormat="1" ht="5.25" customHeight="1" x14ac:dyDescent="0.25">
      <c r="A8" s="346"/>
      <c r="B8" s="347"/>
      <c r="C8" s="292"/>
      <c r="D8" s="292"/>
      <c r="E8" s="294"/>
      <c r="F8" s="294"/>
      <c r="H8" s="348"/>
    </row>
    <row r="9" spans="1:8" s="295" customFormat="1" ht="18.75" x14ac:dyDescent="0.25">
      <c r="A9" s="578" t="s">
        <v>1098</v>
      </c>
      <c r="B9" s="578"/>
      <c r="C9" s="638"/>
      <c r="D9" s="638"/>
      <c r="E9" s="638"/>
      <c r="F9" s="638"/>
      <c r="G9" s="638"/>
      <c r="H9" s="638"/>
    </row>
    <row r="10" spans="1:8" s="295" customFormat="1" x14ac:dyDescent="0.25">
      <c r="A10" s="346"/>
      <c r="B10" s="63" t="s">
        <v>182</v>
      </c>
      <c r="C10" s="292"/>
      <c r="D10" s="292"/>
      <c r="E10" s="294"/>
      <c r="F10" s="294"/>
      <c r="H10" s="348"/>
    </row>
    <row r="11" spans="1:8" s="295" customFormat="1" ht="18.75" x14ac:dyDescent="0.25">
      <c r="A11" s="346"/>
      <c r="B11" s="64" t="s">
        <v>1012</v>
      </c>
      <c r="C11" s="292"/>
      <c r="D11" s="292"/>
      <c r="E11" s="294"/>
      <c r="F11" s="294"/>
      <c r="H11" s="348"/>
    </row>
    <row r="12" spans="1:8" s="295" customFormat="1" ht="18.75" x14ac:dyDescent="0.25">
      <c r="A12" s="579" t="s">
        <v>1096</v>
      </c>
      <c r="B12" s="579"/>
      <c r="C12" s="292"/>
      <c r="D12" s="292"/>
      <c r="E12" s="294"/>
      <c r="F12" s="294"/>
      <c r="H12" s="348"/>
    </row>
    <row r="13" spans="1:8" s="295" customFormat="1" ht="12" customHeight="1" x14ac:dyDescent="0.25">
      <c r="A13" s="346"/>
      <c r="B13" s="64"/>
      <c r="C13" s="292"/>
      <c r="D13" s="292"/>
      <c r="E13" s="294"/>
      <c r="F13" s="294"/>
      <c r="H13" s="348"/>
    </row>
    <row r="14" spans="1:8" s="295" customFormat="1" ht="38.25" customHeight="1" x14ac:dyDescent="0.25">
      <c r="A14" s="580" t="s">
        <v>1097</v>
      </c>
      <c r="B14" s="580"/>
      <c r="C14" s="643"/>
      <c r="D14" s="643"/>
      <c r="E14" s="643"/>
      <c r="F14" s="643"/>
      <c r="G14" s="643"/>
      <c r="H14" s="643"/>
    </row>
    <row r="15" spans="1:8" s="295" customFormat="1" ht="15.75" customHeight="1" x14ac:dyDescent="0.25">
      <c r="A15" s="581" t="s">
        <v>302</v>
      </c>
      <c r="B15" s="581"/>
      <c r="C15" s="292"/>
      <c r="D15" s="292"/>
      <c r="E15" s="294"/>
      <c r="F15" s="294"/>
      <c r="H15" s="348"/>
    </row>
    <row r="16" spans="1:8" s="295" customFormat="1" ht="2.25" customHeight="1" x14ac:dyDescent="0.25">
      <c r="H16" s="348"/>
    </row>
    <row r="17" spans="1:8" s="295" customFormat="1" ht="10.5" customHeight="1" x14ac:dyDescent="0.25">
      <c r="H17" s="348"/>
    </row>
    <row r="18" spans="1:8" s="295" customFormat="1" ht="28.5" customHeight="1" thickBot="1" x14ac:dyDescent="0.3">
      <c r="A18" s="677" t="s">
        <v>303</v>
      </c>
      <c r="B18" s="677"/>
      <c r="C18" s="677"/>
      <c r="D18" s="677"/>
      <c r="E18" s="677"/>
      <c r="F18" s="677"/>
      <c r="G18" s="677"/>
      <c r="H18" s="677"/>
    </row>
    <row r="19" spans="1:8" s="349" customFormat="1" ht="66" customHeight="1" x14ac:dyDescent="0.25">
      <c r="A19" s="670" t="s">
        <v>190</v>
      </c>
      <c r="B19" s="672" t="s">
        <v>191</v>
      </c>
      <c r="C19" s="650" t="s">
        <v>304</v>
      </c>
      <c r="D19" s="650">
        <v>2025</v>
      </c>
      <c r="E19" s="651"/>
      <c r="F19" s="650" t="s">
        <v>920</v>
      </c>
      <c r="G19" s="651"/>
      <c r="H19" s="652" t="s">
        <v>7</v>
      </c>
    </row>
    <row r="20" spans="1:8" s="349" customFormat="1" ht="48" customHeight="1" x14ac:dyDescent="0.25">
      <c r="A20" s="671"/>
      <c r="B20" s="673"/>
      <c r="C20" s="674"/>
      <c r="D20" s="299" t="s">
        <v>886</v>
      </c>
      <c r="E20" s="300" t="s">
        <v>28</v>
      </c>
      <c r="F20" s="301" t="s">
        <v>887</v>
      </c>
      <c r="G20" s="299" t="s">
        <v>885</v>
      </c>
      <c r="H20" s="653"/>
    </row>
    <row r="21" spans="1:8" s="350" customFormat="1" ht="16.5" thickBot="1" x14ac:dyDescent="0.3">
      <c r="A21" s="391">
        <v>1</v>
      </c>
      <c r="B21" s="302">
        <v>2</v>
      </c>
      <c r="C21" s="332">
        <v>3</v>
      </c>
      <c r="D21" s="302">
        <v>4</v>
      </c>
      <c r="E21" s="302">
        <v>5</v>
      </c>
      <c r="F21" s="449" t="s">
        <v>883</v>
      </c>
      <c r="G21" s="302">
        <v>7</v>
      </c>
      <c r="H21" s="450">
        <v>8</v>
      </c>
    </row>
    <row r="22" spans="1:8" s="350" customFormat="1" ht="19.5" thickBot="1" x14ac:dyDescent="0.3">
      <c r="A22" s="657" t="s">
        <v>1087</v>
      </c>
      <c r="B22" s="658"/>
      <c r="C22" s="658"/>
      <c r="D22" s="658"/>
      <c r="E22" s="658"/>
      <c r="F22" s="658"/>
      <c r="G22" s="658"/>
      <c r="H22" s="658"/>
    </row>
    <row r="23" spans="1:8" s="350" customFormat="1" x14ac:dyDescent="0.25">
      <c r="A23" s="355" t="s">
        <v>192</v>
      </c>
      <c r="B23" s="407" t="s">
        <v>1025</v>
      </c>
      <c r="C23" s="463" t="s">
        <v>1022</v>
      </c>
      <c r="D23" s="464">
        <v>148933.10096726593</v>
      </c>
      <c r="E23" s="465">
        <f>E29+E31+E37</f>
        <v>150473.62526252988</v>
      </c>
      <c r="F23" s="303">
        <f>E23-D23</f>
        <v>1540.5242952639528</v>
      </c>
      <c r="G23" s="304">
        <f>F23/D23*100</f>
        <v>1.0343733429699722</v>
      </c>
      <c r="H23" s="305" t="s">
        <v>1013</v>
      </c>
    </row>
    <row r="24" spans="1:8" s="350" customFormat="1" ht="15.75" customHeight="1" x14ac:dyDescent="0.25">
      <c r="A24" s="351" t="s">
        <v>193</v>
      </c>
      <c r="B24" s="358" t="s">
        <v>307</v>
      </c>
      <c r="C24" s="420" t="s">
        <v>1022</v>
      </c>
      <c r="D24" s="277" t="s">
        <v>1013</v>
      </c>
      <c r="E24" s="276" t="s">
        <v>1013</v>
      </c>
      <c r="F24" s="276" t="s">
        <v>1013</v>
      </c>
      <c r="G24" s="306" t="s">
        <v>1013</v>
      </c>
      <c r="H24" s="310" t="s">
        <v>1013</v>
      </c>
    </row>
    <row r="25" spans="1:8" s="350" customFormat="1" ht="31.5" customHeight="1" x14ac:dyDescent="0.25">
      <c r="A25" s="351" t="s">
        <v>195</v>
      </c>
      <c r="B25" s="359" t="s">
        <v>308</v>
      </c>
      <c r="C25" s="420" t="s">
        <v>1022</v>
      </c>
      <c r="D25" s="277" t="s">
        <v>1013</v>
      </c>
      <c r="E25" s="276" t="s">
        <v>1013</v>
      </c>
      <c r="F25" s="276" t="s">
        <v>1013</v>
      </c>
      <c r="G25" s="306" t="s">
        <v>1013</v>
      </c>
      <c r="H25" s="310" t="s">
        <v>1013</v>
      </c>
    </row>
    <row r="26" spans="1:8" s="350" customFormat="1" ht="31.5" customHeight="1" x14ac:dyDescent="0.25">
      <c r="A26" s="351" t="s">
        <v>208</v>
      </c>
      <c r="B26" s="359" t="s">
        <v>309</v>
      </c>
      <c r="C26" s="420" t="s">
        <v>1022</v>
      </c>
      <c r="D26" s="277" t="s">
        <v>1013</v>
      </c>
      <c r="E26" s="276" t="s">
        <v>1013</v>
      </c>
      <c r="F26" s="276" t="s">
        <v>1013</v>
      </c>
      <c r="G26" s="306" t="s">
        <v>1013</v>
      </c>
      <c r="H26" s="310" t="s">
        <v>1013</v>
      </c>
    </row>
    <row r="27" spans="1:8" s="350" customFormat="1" ht="31.5" customHeight="1" x14ac:dyDescent="0.25">
      <c r="A27" s="351" t="s">
        <v>209</v>
      </c>
      <c r="B27" s="359" t="s">
        <v>310</v>
      </c>
      <c r="C27" s="420" t="s">
        <v>1022</v>
      </c>
      <c r="D27" s="277" t="s">
        <v>1013</v>
      </c>
      <c r="E27" s="276" t="s">
        <v>1013</v>
      </c>
      <c r="F27" s="276" t="s">
        <v>1013</v>
      </c>
      <c r="G27" s="306" t="s">
        <v>1013</v>
      </c>
      <c r="H27" s="310" t="s">
        <v>1013</v>
      </c>
    </row>
    <row r="28" spans="1:8" s="350" customFormat="1" ht="15.75" customHeight="1" x14ac:dyDescent="0.25">
      <c r="A28" s="351" t="s">
        <v>211</v>
      </c>
      <c r="B28" s="358" t="s">
        <v>311</v>
      </c>
      <c r="C28" s="420" t="s">
        <v>1022</v>
      </c>
      <c r="D28" s="277" t="s">
        <v>1013</v>
      </c>
      <c r="E28" s="276" t="s">
        <v>1013</v>
      </c>
      <c r="F28" s="276" t="s">
        <v>1013</v>
      </c>
      <c r="G28" s="306" t="s">
        <v>1013</v>
      </c>
      <c r="H28" s="310" t="s">
        <v>1013</v>
      </c>
    </row>
    <row r="29" spans="1:8" s="350" customFormat="1" x14ac:dyDescent="0.25">
      <c r="A29" s="351" t="s">
        <v>234</v>
      </c>
      <c r="B29" s="358" t="s">
        <v>312</v>
      </c>
      <c r="C29" s="420" t="s">
        <v>1022</v>
      </c>
      <c r="D29" s="277">
        <v>142576.34265869259</v>
      </c>
      <c r="E29" s="276">
        <v>142000.27205373978</v>
      </c>
      <c r="F29" s="276">
        <f>E29-D29</f>
        <v>-576.07060495280894</v>
      </c>
      <c r="G29" s="307">
        <f>F29/D29*100</f>
        <v>-0.40404361215229068</v>
      </c>
      <c r="H29" s="310" t="s">
        <v>1013</v>
      </c>
    </row>
    <row r="30" spans="1:8" s="350" customFormat="1" ht="15.75" customHeight="1" x14ac:dyDescent="0.25">
      <c r="A30" s="351" t="s">
        <v>235</v>
      </c>
      <c r="B30" s="358" t="s">
        <v>313</v>
      </c>
      <c r="C30" s="420" t="s">
        <v>1022</v>
      </c>
      <c r="D30" s="277" t="s">
        <v>1013</v>
      </c>
      <c r="E30" s="276" t="s">
        <v>1013</v>
      </c>
      <c r="F30" s="276" t="s">
        <v>1013</v>
      </c>
      <c r="G30" s="306" t="s">
        <v>1013</v>
      </c>
      <c r="H30" s="289" t="s">
        <v>1013</v>
      </c>
    </row>
    <row r="31" spans="1:8" s="350" customFormat="1" ht="47.25" x14ac:dyDescent="0.25">
      <c r="A31" s="351" t="s">
        <v>314</v>
      </c>
      <c r="B31" s="358" t="s">
        <v>315</v>
      </c>
      <c r="C31" s="420" t="s">
        <v>1022</v>
      </c>
      <c r="D31" s="277">
        <v>4292.7579999999998</v>
      </c>
      <c r="E31" s="276">
        <v>6390.6348787900952</v>
      </c>
      <c r="F31" s="276">
        <f>E31-D31</f>
        <v>2097.8768787900954</v>
      </c>
      <c r="G31" s="307">
        <f>F31/D31*100</f>
        <v>48.870140799693239</v>
      </c>
      <c r="H31" s="289" t="s">
        <v>1128</v>
      </c>
    </row>
    <row r="32" spans="1:8" s="350" customFormat="1" ht="34.5" customHeight="1" x14ac:dyDescent="0.25">
      <c r="A32" s="351" t="s">
        <v>316</v>
      </c>
      <c r="B32" s="358" t="s">
        <v>317</v>
      </c>
      <c r="C32" s="420" t="s">
        <v>1022</v>
      </c>
      <c r="D32" s="277" t="s">
        <v>1013</v>
      </c>
      <c r="E32" s="277" t="s">
        <v>1013</v>
      </c>
      <c r="F32" s="277" t="s">
        <v>1013</v>
      </c>
      <c r="G32" s="277" t="s">
        <v>1013</v>
      </c>
      <c r="H32" s="289" t="s">
        <v>1013</v>
      </c>
    </row>
    <row r="33" spans="1:8" s="350" customFormat="1" ht="15.75" customHeight="1" x14ac:dyDescent="0.25">
      <c r="A33" s="351" t="s">
        <v>318</v>
      </c>
      <c r="B33" s="358" t="s">
        <v>319</v>
      </c>
      <c r="C33" s="420" t="s">
        <v>1022</v>
      </c>
      <c r="D33" s="277" t="s">
        <v>1013</v>
      </c>
      <c r="E33" s="276" t="s">
        <v>1013</v>
      </c>
      <c r="F33" s="276" t="s">
        <v>1013</v>
      </c>
      <c r="G33" s="306" t="s">
        <v>1013</v>
      </c>
      <c r="H33" s="289" t="s">
        <v>1013</v>
      </c>
    </row>
    <row r="34" spans="1:8" s="350" customFormat="1" ht="31.5" customHeight="1" x14ac:dyDescent="0.25">
      <c r="A34" s="351" t="s">
        <v>320</v>
      </c>
      <c r="B34" s="359" t="s">
        <v>321</v>
      </c>
      <c r="C34" s="420" t="s">
        <v>1022</v>
      </c>
      <c r="D34" s="277" t="s">
        <v>1013</v>
      </c>
      <c r="E34" s="276" t="s">
        <v>1013</v>
      </c>
      <c r="F34" s="276" t="s">
        <v>1013</v>
      </c>
      <c r="G34" s="306" t="s">
        <v>1013</v>
      </c>
      <c r="H34" s="289" t="s">
        <v>1013</v>
      </c>
    </row>
    <row r="35" spans="1:8" s="350" customFormat="1" ht="15.75" customHeight="1" x14ac:dyDescent="0.25">
      <c r="A35" s="351" t="s">
        <v>322</v>
      </c>
      <c r="B35" s="352" t="s">
        <v>206</v>
      </c>
      <c r="C35" s="420" t="s">
        <v>1022</v>
      </c>
      <c r="D35" s="277" t="s">
        <v>1013</v>
      </c>
      <c r="E35" s="276" t="s">
        <v>1013</v>
      </c>
      <c r="F35" s="276" t="s">
        <v>1013</v>
      </c>
      <c r="G35" s="306" t="s">
        <v>1013</v>
      </c>
      <c r="H35" s="289" t="s">
        <v>1013</v>
      </c>
    </row>
    <row r="36" spans="1:8" s="350" customFormat="1" ht="15.75" customHeight="1" x14ac:dyDescent="0.25">
      <c r="A36" s="351" t="s">
        <v>323</v>
      </c>
      <c r="B36" s="352" t="s">
        <v>207</v>
      </c>
      <c r="C36" s="420" t="s">
        <v>1022</v>
      </c>
      <c r="D36" s="277" t="s">
        <v>1013</v>
      </c>
      <c r="E36" s="276" t="s">
        <v>1013</v>
      </c>
      <c r="F36" s="276" t="s">
        <v>1013</v>
      </c>
      <c r="G36" s="306" t="s">
        <v>1013</v>
      </c>
      <c r="H36" s="289" t="s">
        <v>1013</v>
      </c>
    </row>
    <row r="37" spans="1:8" s="350" customFormat="1" ht="69.75" customHeight="1" x14ac:dyDescent="0.25">
      <c r="A37" s="351" t="s">
        <v>324</v>
      </c>
      <c r="B37" s="360" t="s">
        <v>325</v>
      </c>
      <c r="C37" s="420" t="s">
        <v>1022</v>
      </c>
      <c r="D37" s="277">
        <v>2064.0003085733324</v>
      </c>
      <c r="E37" s="276">
        <v>2082.7183300000033</v>
      </c>
      <c r="F37" s="276">
        <f>E37-D37</f>
        <v>18.71802142667093</v>
      </c>
      <c r="G37" s="307">
        <f>F37/D37*100</f>
        <v>0.90688074749412717</v>
      </c>
      <c r="H37" s="289" t="s">
        <v>1013</v>
      </c>
    </row>
    <row r="38" spans="1:8" s="350" customFormat="1" ht="31.5" x14ac:dyDescent="0.25">
      <c r="A38" s="351" t="s">
        <v>239</v>
      </c>
      <c r="B38" s="361" t="s">
        <v>326</v>
      </c>
      <c r="C38" s="420" t="s">
        <v>1022</v>
      </c>
      <c r="D38" s="276">
        <v>135708.39119238744</v>
      </c>
      <c r="E38" s="466">
        <f>E44+E46+E52</f>
        <v>135015.66696388877</v>
      </c>
      <c r="F38" s="276">
        <f>E38-D38</f>
        <v>-692.72422849867144</v>
      </c>
      <c r="G38" s="306">
        <f>F38/D38*100</f>
        <v>-0.510450549455434</v>
      </c>
      <c r="H38" s="289" t="s">
        <v>1013</v>
      </c>
    </row>
    <row r="39" spans="1:8" s="350" customFormat="1" ht="15.75" customHeight="1" x14ac:dyDescent="0.25">
      <c r="A39" s="351" t="s">
        <v>241</v>
      </c>
      <c r="B39" s="358" t="s">
        <v>307</v>
      </c>
      <c r="C39" s="420" t="s">
        <v>1022</v>
      </c>
      <c r="D39" s="308" t="s">
        <v>1013</v>
      </c>
      <c r="E39" s="466" t="s">
        <v>1013</v>
      </c>
      <c r="F39" s="276" t="s">
        <v>1013</v>
      </c>
      <c r="G39" s="306" t="s">
        <v>1013</v>
      </c>
      <c r="H39" s="289" t="s">
        <v>1013</v>
      </c>
    </row>
    <row r="40" spans="1:8" s="350" customFormat="1" ht="31.5" customHeight="1" x14ac:dyDescent="0.25">
      <c r="A40" s="351" t="s">
        <v>327</v>
      </c>
      <c r="B40" s="362" t="s">
        <v>308</v>
      </c>
      <c r="C40" s="420" t="s">
        <v>1022</v>
      </c>
      <c r="D40" s="308" t="s">
        <v>1013</v>
      </c>
      <c r="E40" s="466" t="s">
        <v>1013</v>
      </c>
      <c r="F40" s="276" t="s">
        <v>1013</v>
      </c>
      <c r="G40" s="306" t="s">
        <v>1013</v>
      </c>
      <c r="H40" s="289" t="s">
        <v>1013</v>
      </c>
    </row>
    <row r="41" spans="1:8" s="350" customFormat="1" ht="31.5" customHeight="1" x14ac:dyDescent="0.25">
      <c r="A41" s="351" t="s">
        <v>328</v>
      </c>
      <c r="B41" s="362" t="s">
        <v>309</v>
      </c>
      <c r="C41" s="420" t="s">
        <v>1022</v>
      </c>
      <c r="D41" s="308" t="s">
        <v>1013</v>
      </c>
      <c r="E41" s="466" t="s">
        <v>1013</v>
      </c>
      <c r="F41" s="276" t="s">
        <v>1013</v>
      </c>
      <c r="G41" s="306" t="s">
        <v>1013</v>
      </c>
      <c r="H41" s="289" t="s">
        <v>1013</v>
      </c>
    </row>
    <row r="42" spans="1:8" s="350" customFormat="1" ht="31.5" customHeight="1" x14ac:dyDescent="0.25">
      <c r="A42" s="351" t="s">
        <v>329</v>
      </c>
      <c r="B42" s="362" t="s">
        <v>310</v>
      </c>
      <c r="C42" s="420" t="s">
        <v>1022</v>
      </c>
      <c r="D42" s="308" t="s">
        <v>1013</v>
      </c>
      <c r="E42" s="466" t="s">
        <v>1013</v>
      </c>
      <c r="F42" s="276" t="s">
        <v>1013</v>
      </c>
      <c r="G42" s="306" t="s">
        <v>1013</v>
      </c>
      <c r="H42" s="289" t="s">
        <v>1013</v>
      </c>
    </row>
    <row r="43" spans="1:8" s="350" customFormat="1" ht="15.75" customHeight="1" x14ac:dyDescent="0.25">
      <c r="A43" s="351" t="s">
        <v>243</v>
      </c>
      <c r="B43" s="358" t="s">
        <v>311</v>
      </c>
      <c r="C43" s="420" t="s">
        <v>1022</v>
      </c>
      <c r="D43" s="308" t="s">
        <v>1013</v>
      </c>
      <c r="E43" s="466" t="s">
        <v>1013</v>
      </c>
      <c r="F43" s="276" t="s">
        <v>1013</v>
      </c>
      <c r="G43" s="306" t="s">
        <v>1013</v>
      </c>
      <c r="H43" s="289" t="s">
        <v>1013</v>
      </c>
    </row>
    <row r="44" spans="1:8" s="350" customFormat="1" x14ac:dyDescent="0.25">
      <c r="A44" s="351" t="s">
        <v>245</v>
      </c>
      <c r="B44" s="358" t="s">
        <v>312</v>
      </c>
      <c r="C44" s="420" t="s">
        <v>1022</v>
      </c>
      <c r="D44" s="308">
        <v>132367.56018266251</v>
      </c>
      <c r="E44" s="466">
        <v>132077.92480552875</v>
      </c>
      <c r="F44" s="276">
        <f>E44-D44</f>
        <v>-289.6353771337599</v>
      </c>
      <c r="G44" s="306">
        <f>F44/D44*100</f>
        <v>-0.21881144952288414</v>
      </c>
      <c r="H44" s="289" t="s">
        <v>476</v>
      </c>
    </row>
    <row r="45" spans="1:8" s="350" customFormat="1" ht="15.75" customHeight="1" x14ac:dyDescent="0.25">
      <c r="A45" s="351" t="s">
        <v>246</v>
      </c>
      <c r="B45" s="358" t="s">
        <v>313</v>
      </c>
      <c r="C45" s="420" t="s">
        <v>1022</v>
      </c>
      <c r="D45" s="308" t="s">
        <v>1013</v>
      </c>
      <c r="E45" s="466" t="s">
        <v>1013</v>
      </c>
      <c r="F45" s="276" t="s">
        <v>1013</v>
      </c>
      <c r="G45" s="306" t="s">
        <v>1013</v>
      </c>
      <c r="H45" s="289" t="s">
        <v>1013</v>
      </c>
    </row>
    <row r="46" spans="1:8" s="350" customFormat="1" x14ac:dyDescent="0.25">
      <c r="A46" s="351" t="s">
        <v>248</v>
      </c>
      <c r="B46" s="358" t="s">
        <v>315</v>
      </c>
      <c r="C46" s="420" t="s">
        <v>1022</v>
      </c>
      <c r="D46" s="308">
        <v>1813.1824877708834</v>
      </c>
      <c r="E46" s="466">
        <v>1727.3398982499998</v>
      </c>
      <c r="F46" s="276">
        <f>E46-D46</f>
        <v>-85.842589520883621</v>
      </c>
      <c r="G46" s="306">
        <f>F46/D46*100</f>
        <v>-4.7343601705759921</v>
      </c>
      <c r="H46" s="289" t="s">
        <v>1013</v>
      </c>
    </row>
    <row r="47" spans="1:8" s="350" customFormat="1" ht="34.5" customHeight="1" x14ac:dyDescent="0.25">
      <c r="A47" s="351" t="s">
        <v>258</v>
      </c>
      <c r="B47" s="358" t="s">
        <v>317</v>
      </c>
      <c r="C47" s="420" t="s">
        <v>1022</v>
      </c>
      <c r="D47" s="308" t="s">
        <v>1013</v>
      </c>
      <c r="E47" s="466" t="s">
        <v>1013</v>
      </c>
      <c r="F47" s="308" t="s">
        <v>1013</v>
      </c>
      <c r="G47" s="308" t="s">
        <v>1013</v>
      </c>
      <c r="H47" s="289" t="s">
        <v>1013</v>
      </c>
    </row>
    <row r="48" spans="1:8" s="350" customFormat="1" ht="15.75" customHeight="1" x14ac:dyDescent="0.25">
      <c r="A48" s="351" t="s">
        <v>260</v>
      </c>
      <c r="B48" s="358" t="s">
        <v>319</v>
      </c>
      <c r="C48" s="420" t="s">
        <v>1022</v>
      </c>
      <c r="D48" s="308" t="s">
        <v>1013</v>
      </c>
      <c r="E48" s="466" t="s">
        <v>1013</v>
      </c>
      <c r="F48" s="276" t="s">
        <v>1013</v>
      </c>
      <c r="G48" s="306" t="s">
        <v>1013</v>
      </c>
      <c r="H48" s="289" t="s">
        <v>1013</v>
      </c>
    </row>
    <row r="49" spans="1:8" s="350" customFormat="1" ht="31.5" customHeight="1" x14ac:dyDescent="0.25">
      <c r="A49" s="351" t="s">
        <v>330</v>
      </c>
      <c r="B49" s="359" t="s">
        <v>321</v>
      </c>
      <c r="C49" s="420" t="s">
        <v>1022</v>
      </c>
      <c r="D49" s="308" t="s">
        <v>1013</v>
      </c>
      <c r="E49" s="466" t="s">
        <v>1013</v>
      </c>
      <c r="F49" s="276" t="s">
        <v>1013</v>
      </c>
      <c r="G49" s="306" t="s">
        <v>1013</v>
      </c>
      <c r="H49" s="289" t="s">
        <v>1013</v>
      </c>
    </row>
    <row r="50" spans="1:8" s="350" customFormat="1" ht="15.75" customHeight="1" x14ac:dyDescent="0.25">
      <c r="A50" s="351" t="s">
        <v>331</v>
      </c>
      <c r="B50" s="362" t="s">
        <v>206</v>
      </c>
      <c r="C50" s="420" t="s">
        <v>1022</v>
      </c>
      <c r="D50" s="308" t="s">
        <v>1013</v>
      </c>
      <c r="E50" s="466" t="s">
        <v>1013</v>
      </c>
      <c r="F50" s="276" t="s">
        <v>1013</v>
      </c>
      <c r="G50" s="306" t="s">
        <v>1013</v>
      </c>
      <c r="H50" s="289" t="s">
        <v>1013</v>
      </c>
    </row>
    <row r="51" spans="1:8" s="350" customFormat="1" ht="15.75" customHeight="1" x14ac:dyDescent="0.25">
      <c r="A51" s="351" t="s">
        <v>332</v>
      </c>
      <c r="B51" s="362" t="s">
        <v>207</v>
      </c>
      <c r="C51" s="420" t="s">
        <v>1022</v>
      </c>
      <c r="D51" s="308" t="s">
        <v>1013</v>
      </c>
      <c r="E51" s="466" t="s">
        <v>1013</v>
      </c>
      <c r="F51" s="276" t="s">
        <v>1013</v>
      </c>
      <c r="G51" s="306" t="s">
        <v>1013</v>
      </c>
      <c r="H51" s="289" t="s">
        <v>1013</v>
      </c>
    </row>
    <row r="52" spans="1:8" s="350" customFormat="1" x14ac:dyDescent="0.25">
      <c r="A52" s="351" t="s">
        <v>333</v>
      </c>
      <c r="B52" s="358" t="s">
        <v>325</v>
      </c>
      <c r="C52" s="420" t="s">
        <v>1022</v>
      </c>
      <c r="D52" s="308">
        <v>1527.6485219540605</v>
      </c>
      <c r="E52" s="466">
        <v>1210.4022601100203</v>
      </c>
      <c r="F52" s="276">
        <f t="shared" ref="F52:F57" si="0">E52-D52</f>
        <v>-317.24626184404019</v>
      </c>
      <c r="G52" s="306">
        <f t="shared" ref="G52:G57" si="1">F52/D52*100</f>
        <v>-20.766966830710583</v>
      </c>
      <c r="H52" s="289" t="s">
        <v>1013</v>
      </c>
    </row>
    <row r="53" spans="1:8" s="350" customFormat="1" x14ac:dyDescent="0.25">
      <c r="A53" s="351" t="s">
        <v>334</v>
      </c>
      <c r="B53" s="363" t="s">
        <v>335</v>
      </c>
      <c r="C53" s="420" t="s">
        <v>1022</v>
      </c>
      <c r="D53" s="308">
        <v>25408.551029929415</v>
      </c>
      <c r="E53" s="466">
        <v>24963.530774230003</v>
      </c>
      <c r="F53" s="276">
        <f t="shared" si="0"/>
        <v>-445.02025569941179</v>
      </c>
      <c r="G53" s="306">
        <f t="shared" si="1"/>
        <v>-1.7514586139729516</v>
      </c>
      <c r="H53" s="289" t="s">
        <v>1013</v>
      </c>
    </row>
    <row r="54" spans="1:8" s="350" customFormat="1" ht="47.25" x14ac:dyDescent="0.25">
      <c r="A54" s="351" t="s">
        <v>327</v>
      </c>
      <c r="B54" s="362" t="s">
        <v>336</v>
      </c>
      <c r="C54" s="420" t="s">
        <v>1022</v>
      </c>
      <c r="D54" s="308">
        <v>433.22913034423641</v>
      </c>
      <c r="E54" s="276">
        <v>526.00781683000002</v>
      </c>
      <c r="F54" s="276">
        <f t="shared" si="0"/>
        <v>92.778686485763615</v>
      </c>
      <c r="G54" s="306">
        <f t="shared" si="1"/>
        <v>21.415615891766851</v>
      </c>
      <c r="H54" s="459" t="s">
        <v>1114</v>
      </c>
    </row>
    <row r="55" spans="1:8" s="350" customFormat="1" x14ac:dyDescent="0.25">
      <c r="A55" s="351" t="s">
        <v>328</v>
      </c>
      <c r="B55" s="288" t="s">
        <v>1026</v>
      </c>
      <c r="C55" s="420" t="s">
        <v>1022</v>
      </c>
      <c r="D55" s="308">
        <v>21438.435040092318</v>
      </c>
      <c r="E55" s="466">
        <f>E56</f>
        <v>21354.998639450001</v>
      </c>
      <c r="F55" s="276">
        <f t="shared" si="0"/>
        <v>-83.436400642316585</v>
      </c>
      <c r="G55" s="306">
        <f t="shared" si="1"/>
        <v>-0.38919072444551572</v>
      </c>
      <c r="H55" s="289" t="s">
        <v>1013</v>
      </c>
    </row>
    <row r="56" spans="1:8" s="350" customFormat="1" x14ac:dyDescent="0.25">
      <c r="A56" s="351" t="s">
        <v>338</v>
      </c>
      <c r="B56" s="364" t="s">
        <v>339</v>
      </c>
      <c r="C56" s="420" t="s">
        <v>1022</v>
      </c>
      <c r="D56" s="308">
        <v>21438.435040092318</v>
      </c>
      <c r="E56" s="466">
        <f>E57</f>
        <v>21354.998639450001</v>
      </c>
      <c r="F56" s="276">
        <f t="shared" si="0"/>
        <v>-83.436400642316585</v>
      </c>
      <c r="G56" s="306">
        <f t="shared" si="1"/>
        <v>-0.38919072444551572</v>
      </c>
      <c r="H56" s="289" t="s">
        <v>1013</v>
      </c>
    </row>
    <row r="57" spans="1:8" s="350" customFormat="1" ht="31.5" x14ac:dyDescent="0.25">
      <c r="A57" s="351" t="s">
        <v>340</v>
      </c>
      <c r="B57" s="365" t="s">
        <v>341</v>
      </c>
      <c r="C57" s="420" t="s">
        <v>1022</v>
      </c>
      <c r="D57" s="276">
        <v>21438.435040092318</v>
      </c>
      <c r="E57" s="466">
        <v>21354.998639450001</v>
      </c>
      <c r="F57" s="276">
        <f t="shared" si="0"/>
        <v>-83.436400642316585</v>
      </c>
      <c r="G57" s="306">
        <f t="shared" si="1"/>
        <v>-0.38919072444551572</v>
      </c>
      <c r="H57" s="289" t="s">
        <v>1013</v>
      </c>
    </row>
    <row r="58" spans="1:8" s="350" customFormat="1" ht="23.25" customHeight="1" x14ac:dyDescent="0.25">
      <c r="A58" s="351" t="s">
        <v>342</v>
      </c>
      <c r="B58" s="365" t="s">
        <v>343</v>
      </c>
      <c r="C58" s="420" t="s">
        <v>1022</v>
      </c>
      <c r="D58" s="276" t="s">
        <v>1013</v>
      </c>
      <c r="E58" s="466" t="s">
        <v>1013</v>
      </c>
      <c r="F58" s="276" t="s">
        <v>1013</v>
      </c>
      <c r="G58" s="276" t="s">
        <v>1013</v>
      </c>
      <c r="H58" s="289" t="s">
        <v>1013</v>
      </c>
    </row>
    <row r="59" spans="1:8" s="350" customFormat="1" ht="15.75" customHeight="1" x14ac:dyDescent="0.25">
      <c r="A59" s="351" t="s">
        <v>344</v>
      </c>
      <c r="B59" s="364" t="s">
        <v>345</v>
      </c>
      <c r="C59" s="420" t="s">
        <v>1022</v>
      </c>
      <c r="D59" s="276" t="s">
        <v>1013</v>
      </c>
      <c r="E59" s="466" t="s">
        <v>1013</v>
      </c>
      <c r="F59" s="276" t="str">
        <f t="shared" ref="F59:F66" si="2">E59</f>
        <v xml:space="preserve"> -</v>
      </c>
      <c r="G59" s="306" t="s">
        <v>1013</v>
      </c>
      <c r="H59" s="289" t="s">
        <v>1013</v>
      </c>
    </row>
    <row r="60" spans="1:8" s="350" customFormat="1" ht="27.75" customHeight="1" x14ac:dyDescent="0.25">
      <c r="A60" s="351" t="s">
        <v>329</v>
      </c>
      <c r="B60" s="352" t="s">
        <v>346</v>
      </c>
      <c r="C60" s="420" t="s">
        <v>1022</v>
      </c>
      <c r="D60" s="308">
        <v>2986.8177213349113</v>
      </c>
      <c r="E60" s="276">
        <v>2750.1875296499998</v>
      </c>
      <c r="F60" s="276">
        <f>E60-D60</f>
        <v>-236.63019168491155</v>
      </c>
      <c r="G60" s="306">
        <f>F60/D60*100</f>
        <v>-7.9224851920040642</v>
      </c>
      <c r="H60" s="289" t="s">
        <v>1013</v>
      </c>
    </row>
    <row r="61" spans="1:8" s="350" customFormat="1" ht="38.25" customHeight="1" x14ac:dyDescent="0.25">
      <c r="A61" s="351" t="s">
        <v>347</v>
      </c>
      <c r="B61" s="352" t="s">
        <v>348</v>
      </c>
      <c r="C61" s="420" t="s">
        <v>1022</v>
      </c>
      <c r="D61" s="308">
        <v>550.06913815794951</v>
      </c>
      <c r="E61" s="466">
        <f>E53-E54-E55-E60</f>
        <v>332.33678830000326</v>
      </c>
      <c r="F61" s="276">
        <f>E61-D61</f>
        <v>-217.73234985794625</v>
      </c>
      <c r="G61" s="306">
        <f>F61/D61*100</f>
        <v>-39.582724198467126</v>
      </c>
      <c r="H61" s="461" t="s">
        <v>1117</v>
      </c>
    </row>
    <row r="62" spans="1:8" s="350" customFormat="1" x14ac:dyDescent="0.25">
      <c r="A62" s="351" t="s">
        <v>349</v>
      </c>
      <c r="B62" s="363" t="s">
        <v>350</v>
      </c>
      <c r="C62" s="420" t="s">
        <v>1022</v>
      </c>
      <c r="D62" s="308">
        <v>69636.752726665989</v>
      </c>
      <c r="E62" s="466">
        <f t="shared" ref="E62" si="3">E63+E64+E67</f>
        <v>70306.438180319994</v>
      </c>
      <c r="F62" s="276">
        <f>E62-D62</f>
        <v>669.68545365400496</v>
      </c>
      <c r="G62" s="306">
        <f>F62/D62*100</f>
        <v>0.96168392038987538</v>
      </c>
      <c r="H62" s="289" t="s">
        <v>1013</v>
      </c>
    </row>
    <row r="63" spans="1:8" s="350" customFormat="1" ht="31.5" x14ac:dyDescent="0.25">
      <c r="A63" s="351" t="s">
        <v>351</v>
      </c>
      <c r="B63" s="362" t="s">
        <v>352</v>
      </c>
      <c r="C63" s="420" t="s">
        <v>1022</v>
      </c>
      <c r="D63" s="308">
        <v>20005.115280710004</v>
      </c>
      <c r="E63" s="466">
        <v>19870.434358049999</v>
      </c>
      <c r="F63" s="276">
        <f>E63-D63</f>
        <v>-134.68092266000531</v>
      </c>
      <c r="G63" s="306">
        <f>F63/D63*100</f>
        <v>-0.67323242465826638</v>
      </c>
      <c r="H63" s="289" t="s">
        <v>1013</v>
      </c>
    </row>
    <row r="64" spans="1:8" s="350" customFormat="1" ht="31.5" x14ac:dyDescent="0.25">
      <c r="A64" s="351" t="s">
        <v>353</v>
      </c>
      <c r="B64" s="362" t="s">
        <v>354</v>
      </c>
      <c r="C64" s="420" t="s">
        <v>1022</v>
      </c>
      <c r="D64" s="308">
        <v>43897.249737461585</v>
      </c>
      <c r="E64" s="466">
        <v>43947.494234750004</v>
      </c>
      <c r="F64" s="276">
        <f>E64-D64</f>
        <v>50.244497288418643</v>
      </c>
      <c r="G64" s="306">
        <f>F64/D64*100</f>
        <v>0.11445932852039331</v>
      </c>
      <c r="H64" s="289" t="s">
        <v>1013</v>
      </c>
    </row>
    <row r="65" spans="1:8" s="350" customFormat="1" ht="15.75" customHeight="1" x14ac:dyDescent="0.25">
      <c r="A65" s="351" t="s">
        <v>355</v>
      </c>
      <c r="B65" s="352" t="s">
        <v>356</v>
      </c>
      <c r="C65" s="420" t="s">
        <v>1022</v>
      </c>
      <c r="D65" s="276" t="s">
        <v>1013</v>
      </c>
      <c r="E65" s="466" t="s">
        <v>1013</v>
      </c>
      <c r="F65" s="276" t="str">
        <f t="shared" si="2"/>
        <v xml:space="preserve"> -</v>
      </c>
      <c r="G65" s="306" t="s">
        <v>1013</v>
      </c>
      <c r="H65" s="289" t="s">
        <v>1013</v>
      </c>
    </row>
    <row r="66" spans="1:8" s="350" customFormat="1" ht="15.75" customHeight="1" x14ac:dyDescent="0.25">
      <c r="A66" s="351" t="s">
        <v>357</v>
      </c>
      <c r="B66" s="288" t="s">
        <v>1027</v>
      </c>
      <c r="C66" s="420" t="s">
        <v>1022</v>
      </c>
      <c r="D66" s="276" t="s">
        <v>1013</v>
      </c>
      <c r="E66" s="466" t="s">
        <v>1013</v>
      </c>
      <c r="F66" s="276" t="str">
        <f t="shared" si="2"/>
        <v xml:space="preserve"> -</v>
      </c>
      <c r="G66" s="306" t="s">
        <v>1013</v>
      </c>
      <c r="H66" s="289" t="s">
        <v>1013</v>
      </c>
    </row>
    <row r="67" spans="1:8" s="350" customFormat="1" ht="85.5" customHeight="1" x14ac:dyDescent="0.25">
      <c r="A67" s="351" t="s">
        <v>359</v>
      </c>
      <c r="B67" s="352" t="s">
        <v>360</v>
      </c>
      <c r="C67" s="420" t="s">
        <v>1022</v>
      </c>
      <c r="D67" s="308">
        <v>5734.3877084944033</v>
      </c>
      <c r="E67" s="276">
        <v>6488.5095875199913</v>
      </c>
      <c r="F67" s="276">
        <f t="shared" ref="F67:F81" si="4">E67-D67</f>
        <v>754.12187902558799</v>
      </c>
      <c r="G67" s="306">
        <f t="shared" ref="G67:G81" si="5">F67/D67*100</f>
        <v>13.150870107866966</v>
      </c>
      <c r="H67" s="461" t="s">
        <v>1119</v>
      </c>
    </row>
    <row r="68" spans="1:8" s="350" customFormat="1" x14ac:dyDescent="0.25">
      <c r="A68" s="351" t="s">
        <v>361</v>
      </c>
      <c r="B68" s="363" t="s">
        <v>362</v>
      </c>
      <c r="C68" s="420" t="s">
        <v>1022</v>
      </c>
      <c r="D68" s="308">
        <v>19172.570252515874</v>
      </c>
      <c r="E68" s="276">
        <v>18606.272038149997</v>
      </c>
      <c r="F68" s="276">
        <f t="shared" si="4"/>
        <v>-566.29821436587736</v>
      </c>
      <c r="G68" s="306">
        <f t="shared" si="5"/>
        <v>-2.9536896039881051</v>
      </c>
      <c r="H68" s="289" t="s">
        <v>1013</v>
      </c>
    </row>
    <row r="69" spans="1:8" s="350" customFormat="1" ht="26.25" customHeight="1" x14ac:dyDescent="0.25">
      <c r="A69" s="351" t="s">
        <v>363</v>
      </c>
      <c r="B69" s="287" t="s">
        <v>1028</v>
      </c>
      <c r="C69" s="420" t="s">
        <v>1022</v>
      </c>
      <c r="D69" s="308">
        <v>16077.872843918254</v>
      </c>
      <c r="E69" s="466">
        <f>SUM(E70:E74)</f>
        <v>16085.838736950001</v>
      </c>
      <c r="F69" s="276">
        <f t="shared" si="4"/>
        <v>7.9658930317473278</v>
      </c>
      <c r="G69" s="306">
        <f t="shared" si="5"/>
        <v>4.9545689962093277E-2</v>
      </c>
      <c r="H69" s="289" t="s">
        <v>1013</v>
      </c>
    </row>
    <row r="70" spans="1:8" s="350" customFormat="1" x14ac:dyDescent="0.25">
      <c r="A70" s="282" t="s">
        <v>1029</v>
      </c>
      <c r="B70" s="288" t="s">
        <v>364</v>
      </c>
      <c r="C70" s="420" t="s">
        <v>1022</v>
      </c>
      <c r="D70" s="308">
        <v>15691.296792811154</v>
      </c>
      <c r="E70" s="466">
        <v>15630.387249903986</v>
      </c>
      <c r="F70" s="276">
        <f t="shared" ref="F70:F73" si="6">E70-D70</f>
        <v>-60.909542907167634</v>
      </c>
      <c r="G70" s="306">
        <f t="shared" ref="G70:G72" si="7">F70/D70*100</f>
        <v>-0.38817405413600281</v>
      </c>
      <c r="H70" s="289" t="s">
        <v>1013</v>
      </c>
    </row>
    <row r="71" spans="1:8" s="350" customFormat="1" x14ac:dyDescent="0.25">
      <c r="A71" s="282" t="s">
        <v>1030</v>
      </c>
      <c r="B71" s="288" t="s">
        <v>1031</v>
      </c>
      <c r="C71" s="420" t="s">
        <v>1022</v>
      </c>
      <c r="D71" s="308">
        <v>-111.19450117290039</v>
      </c>
      <c r="E71" s="466">
        <v>-67.267824903985996</v>
      </c>
      <c r="F71" s="276">
        <f t="shared" si="6"/>
        <v>43.926676268914392</v>
      </c>
      <c r="G71" s="306" t="s">
        <v>1013</v>
      </c>
      <c r="H71" s="289" t="s">
        <v>1013</v>
      </c>
    </row>
    <row r="72" spans="1:8" s="350" customFormat="1" x14ac:dyDescent="0.25">
      <c r="A72" s="282" t="s">
        <v>1032</v>
      </c>
      <c r="B72" s="288" t="s">
        <v>1033</v>
      </c>
      <c r="C72" s="420" t="s">
        <v>1022</v>
      </c>
      <c r="D72" s="308">
        <v>498.09783500000009</v>
      </c>
      <c r="E72" s="466">
        <v>522.71931195000002</v>
      </c>
      <c r="F72" s="276">
        <f t="shared" si="6"/>
        <v>24.621476949999931</v>
      </c>
      <c r="G72" s="306">
        <f t="shared" si="7"/>
        <v>4.9431005758135704</v>
      </c>
      <c r="H72" s="289" t="s">
        <v>1013</v>
      </c>
    </row>
    <row r="73" spans="1:8" s="350" customFormat="1" x14ac:dyDescent="0.25">
      <c r="A73" s="282" t="s">
        <v>1034</v>
      </c>
      <c r="B73" s="288" t="s">
        <v>1035</v>
      </c>
      <c r="C73" s="420" t="s">
        <v>1022</v>
      </c>
      <c r="D73" s="308">
        <v>-0.32728272000000286</v>
      </c>
      <c r="E73" s="466">
        <v>0</v>
      </c>
      <c r="F73" s="276">
        <f t="shared" si="6"/>
        <v>0.32728272000000286</v>
      </c>
      <c r="G73" s="306">
        <v>0</v>
      </c>
      <c r="H73" s="289" t="s">
        <v>1013</v>
      </c>
    </row>
    <row r="74" spans="1:8" s="350" customFormat="1" ht="21.75" customHeight="1" x14ac:dyDescent="0.25">
      <c r="A74" s="282" t="s">
        <v>1036</v>
      </c>
      <c r="B74" s="288" t="s">
        <v>1037</v>
      </c>
      <c r="C74" s="420" t="s">
        <v>1022</v>
      </c>
      <c r="D74" s="308" t="s">
        <v>1013</v>
      </c>
      <c r="E74" s="308" t="s">
        <v>1013</v>
      </c>
      <c r="F74" s="308" t="s">
        <v>1013</v>
      </c>
      <c r="G74" s="308" t="s">
        <v>1013</v>
      </c>
      <c r="H74" s="289" t="s">
        <v>1013</v>
      </c>
    </row>
    <row r="75" spans="1:8" s="350" customFormat="1" ht="30.75" customHeight="1" x14ac:dyDescent="0.25">
      <c r="A75" s="351" t="s">
        <v>365</v>
      </c>
      <c r="B75" s="363" t="s">
        <v>366</v>
      </c>
      <c r="C75" s="420" t="s">
        <v>1022</v>
      </c>
      <c r="D75" s="308">
        <v>220.8861734762375</v>
      </c>
      <c r="E75" s="466">
        <v>220.91619900000003</v>
      </c>
      <c r="F75" s="276">
        <f t="shared" si="4"/>
        <v>3.0025523762532202E-2</v>
      </c>
      <c r="G75" s="306">
        <f t="shared" si="5"/>
        <v>1.3593211059796049E-2</v>
      </c>
      <c r="H75" s="289" t="s">
        <v>1013</v>
      </c>
    </row>
    <row r="76" spans="1:8" s="350" customFormat="1" ht="27" customHeight="1" x14ac:dyDescent="0.25">
      <c r="A76" s="351" t="s">
        <v>250</v>
      </c>
      <c r="B76" s="352" t="s">
        <v>367</v>
      </c>
      <c r="C76" s="420" t="s">
        <v>1022</v>
      </c>
      <c r="D76" s="308">
        <v>188.77849499999994</v>
      </c>
      <c r="E76" s="466">
        <v>189.65558100000001</v>
      </c>
      <c r="F76" s="276">
        <f t="shared" si="4"/>
        <v>0.87708600000007664</v>
      </c>
      <c r="G76" s="306">
        <f t="shared" si="5"/>
        <v>0.46461118359910486</v>
      </c>
      <c r="H76" s="289" t="s">
        <v>1013</v>
      </c>
    </row>
    <row r="77" spans="1:8" s="350" customFormat="1" x14ac:dyDescent="0.25">
      <c r="A77" s="351" t="s">
        <v>254</v>
      </c>
      <c r="B77" s="352" t="s">
        <v>368</v>
      </c>
      <c r="C77" s="420" t="s">
        <v>1022</v>
      </c>
      <c r="D77" s="308">
        <v>32.107678476237567</v>
      </c>
      <c r="E77" s="466">
        <f>E75-E76</f>
        <v>31.260618000000022</v>
      </c>
      <c r="F77" s="276">
        <f t="shared" si="4"/>
        <v>-0.84706047623754444</v>
      </c>
      <c r="G77" s="306">
        <f t="shared" si="5"/>
        <v>-2.6381866159038614</v>
      </c>
      <c r="H77" s="289" t="s">
        <v>1013</v>
      </c>
    </row>
    <row r="78" spans="1:8" s="350" customFormat="1" ht="24.75" customHeight="1" x14ac:dyDescent="0.25">
      <c r="A78" s="351" t="s">
        <v>369</v>
      </c>
      <c r="B78" s="363" t="s">
        <v>370</v>
      </c>
      <c r="C78" s="420" t="s">
        <v>1022</v>
      </c>
      <c r="D78" s="308">
        <v>5191.7581658816744</v>
      </c>
      <c r="E78" s="466">
        <f>E79+E80+E81</f>
        <v>4832.6710352387818</v>
      </c>
      <c r="F78" s="276">
        <f t="shared" si="4"/>
        <v>-359.08713064289259</v>
      </c>
      <c r="G78" s="306">
        <f t="shared" si="5"/>
        <v>-6.9164841498720246</v>
      </c>
      <c r="H78" s="289" t="s">
        <v>1013</v>
      </c>
    </row>
    <row r="79" spans="1:8" s="350" customFormat="1" x14ac:dyDescent="0.25">
      <c r="A79" s="351" t="s">
        <v>371</v>
      </c>
      <c r="B79" s="352" t="s">
        <v>372</v>
      </c>
      <c r="C79" s="420" t="s">
        <v>1022</v>
      </c>
      <c r="D79" s="308">
        <v>3070.3166057033632</v>
      </c>
      <c r="E79" s="276">
        <v>2818.8149872987819</v>
      </c>
      <c r="F79" s="276">
        <f t="shared" si="4"/>
        <v>-251.50161840458122</v>
      </c>
      <c r="G79" s="306">
        <f t="shared" si="5"/>
        <v>-8.1913903581603442</v>
      </c>
      <c r="H79" s="289" t="s">
        <v>1013</v>
      </c>
    </row>
    <row r="80" spans="1:8" s="350" customFormat="1" ht="31.5" x14ac:dyDescent="0.25">
      <c r="A80" s="351" t="s">
        <v>373</v>
      </c>
      <c r="B80" s="352" t="s">
        <v>374</v>
      </c>
      <c r="C80" s="420" t="s">
        <v>1022</v>
      </c>
      <c r="D80" s="308">
        <v>135.792462288</v>
      </c>
      <c r="E80" s="276">
        <v>319.90031749000002</v>
      </c>
      <c r="F80" s="276">
        <f t="shared" si="4"/>
        <v>184.10785520200002</v>
      </c>
      <c r="G80" s="306">
        <f t="shared" si="5"/>
        <v>135.58032021801674</v>
      </c>
      <c r="H80" s="461" t="s">
        <v>1120</v>
      </c>
    </row>
    <row r="81" spans="1:8" s="350" customFormat="1" ht="32.25" thickBot="1" x14ac:dyDescent="0.3">
      <c r="A81" s="370" t="s">
        <v>375</v>
      </c>
      <c r="B81" s="371" t="s">
        <v>376</v>
      </c>
      <c r="C81" s="467" t="s">
        <v>1022</v>
      </c>
      <c r="D81" s="468">
        <v>1985.6490978903112</v>
      </c>
      <c r="E81" s="281">
        <v>1693.9557304499997</v>
      </c>
      <c r="F81" s="281">
        <f t="shared" si="4"/>
        <v>-291.69336744031148</v>
      </c>
      <c r="G81" s="314">
        <f t="shared" si="5"/>
        <v>-14.690076295465618</v>
      </c>
      <c r="H81" s="461" t="s">
        <v>1122</v>
      </c>
    </row>
    <row r="82" spans="1:8" s="350" customFormat="1" ht="15.75" customHeight="1" x14ac:dyDescent="0.25">
      <c r="A82" s="373" t="s">
        <v>377</v>
      </c>
      <c r="B82" s="431" t="s">
        <v>378</v>
      </c>
      <c r="C82" s="469" t="s">
        <v>476</v>
      </c>
      <c r="D82" s="470"/>
      <c r="E82" s="471"/>
      <c r="F82" s="316"/>
      <c r="G82" s="317"/>
      <c r="H82" s="376"/>
    </row>
    <row r="83" spans="1:8" s="350" customFormat="1" ht="78.75" x14ac:dyDescent="0.25">
      <c r="A83" s="351" t="s">
        <v>379</v>
      </c>
      <c r="B83" s="352" t="s">
        <v>380</v>
      </c>
      <c r="C83" s="420" t="s">
        <v>1022</v>
      </c>
      <c r="D83" s="308">
        <v>7406.7522733906972</v>
      </c>
      <c r="E83" s="276">
        <v>8346.1283706800004</v>
      </c>
      <c r="F83" s="276">
        <f>E83-D83</f>
        <v>939.37609728930329</v>
      </c>
      <c r="G83" s="306">
        <f>F83/D83*100</f>
        <v>12.682699010524237</v>
      </c>
      <c r="H83" s="461" t="s">
        <v>1123</v>
      </c>
    </row>
    <row r="84" spans="1:8" s="350" customFormat="1" ht="27" customHeight="1" x14ac:dyDescent="0.25">
      <c r="A84" s="351" t="s">
        <v>381</v>
      </c>
      <c r="B84" s="352" t="s">
        <v>382</v>
      </c>
      <c r="C84" s="420" t="s">
        <v>1022</v>
      </c>
      <c r="D84" s="308">
        <v>0</v>
      </c>
      <c r="E84" s="466">
        <v>0</v>
      </c>
      <c r="F84" s="276">
        <f>E84-D84</f>
        <v>0</v>
      </c>
      <c r="G84" s="306">
        <v>0</v>
      </c>
      <c r="H84" s="289" t="s">
        <v>1013</v>
      </c>
    </row>
    <row r="85" spans="1:8" s="350" customFormat="1" ht="31.5" customHeight="1" thickBot="1" x14ac:dyDescent="0.3">
      <c r="A85" s="366" t="s">
        <v>383</v>
      </c>
      <c r="B85" s="367" t="s">
        <v>384</v>
      </c>
      <c r="C85" s="472" t="s">
        <v>1022</v>
      </c>
      <c r="D85" s="473">
        <v>63.911216018920243</v>
      </c>
      <c r="E85" s="311">
        <v>69.357855508781014</v>
      </c>
      <c r="F85" s="311">
        <f>E85-D85</f>
        <v>5.4466394898607717</v>
      </c>
      <c r="G85" s="312">
        <f>F85/D85*100</f>
        <v>8.5221966176458785</v>
      </c>
      <c r="H85" s="441" t="s">
        <v>1013</v>
      </c>
    </row>
    <row r="86" spans="1:8" s="350" customFormat="1" ht="15.75" customHeight="1" x14ac:dyDescent="0.25">
      <c r="A86" s="355" t="s">
        <v>385</v>
      </c>
      <c r="B86" s="407" t="s">
        <v>1038</v>
      </c>
      <c r="C86" s="463" t="s">
        <v>1022</v>
      </c>
      <c r="D86" s="474">
        <v>13224.709774878487</v>
      </c>
      <c r="E86" s="303">
        <f>E23-E38</f>
        <v>15457.958298641111</v>
      </c>
      <c r="F86" s="303">
        <f>E86-D86</f>
        <v>2233.2485237626242</v>
      </c>
      <c r="G86" s="313">
        <f>F86/D86*100</f>
        <v>16.886937874469492</v>
      </c>
      <c r="H86" s="369" t="s">
        <v>1013</v>
      </c>
    </row>
    <row r="87" spans="1:8" s="350" customFormat="1" x14ac:dyDescent="0.25">
      <c r="A87" s="351" t="s">
        <v>387</v>
      </c>
      <c r="B87" s="358" t="s">
        <v>307</v>
      </c>
      <c r="C87" s="420" t="s">
        <v>1022</v>
      </c>
      <c r="D87" s="308" t="s">
        <v>1013</v>
      </c>
      <c r="E87" s="276" t="s">
        <v>1013</v>
      </c>
      <c r="F87" s="276" t="s">
        <v>1013</v>
      </c>
      <c r="G87" s="306" t="s">
        <v>1013</v>
      </c>
      <c r="H87" s="310" t="s">
        <v>1013</v>
      </c>
    </row>
    <row r="88" spans="1:8" s="350" customFormat="1" ht="15.75" customHeight="1" x14ac:dyDescent="0.25">
      <c r="A88" s="351" t="s">
        <v>388</v>
      </c>
      <c r="B88" s="362" t="s">
        <v>308</v>
      </c>
      <c r="C88" s="420" t="s">
        <v>1022</v>
      </c>
      <c r="D88" s="308" t="s">
        <v>1013</v>
      </c>
      <c r="E88" s="276" t="s">
        <v>1013</v>
      </c>
      <c r="F88" s="276" t="s">
        <v>1013</v>
      </c>
      <c r="G88" s="306" t="s">
        <v>1013</v>
      </c>
      <c r="H88" s="310" t="s">
        <v>1013</v>
      </c>
    </row>
    <row r="89" spans="1:8" s="350" customFormat="1" ht="31.5" x14ac:dyDescent="0.25">
      <c r="A89" s="351" t="s">
        <v>389</v>
      </c>
      <c r="B89" s="362" t="s">
        <v>309</v>
      </c>
      <c r="C89" s="420" t="s">
        <v>1022</v>
      </c>
      <c r="D89" s="308" t="s">
        <v>1013</v>
      </c>
      <c r="E89" s="276" t="s">
        <v>1013</v>
      </c>
      <c r="F89" s="276" t="s">
        <v>1013</v>
      </c>
      <c r="G89" s="306" t="s">
        <v>1013</v>
      </c>
      <c r="H89" s="310" t="s">
        <v>1013</v>
      </c>
    </row>
    <row r="90" spans="1:8" s="350" customFormat="1" ht="30.75" customHeight="1" x14ac:dyDescent="0.25">
      <c r="A90" s="351" t="s">
        <v>390</v>
      </c>
      <c r="B90" s="362" t="s">
        <v>310</v>
      </c>
      <c r="C90" s="420" t="s">
        <v>1022</v>
      </c>
      <c r="D90" s="308" t="s">
        <v>1013</v>
      </c>
      <c r="E90" s="276" t="s">
        <v>1013</v>
      </c>
      <c r="F90" s="276" t="s">
        <v>1013</v>
      </c>
      <c r="G90" s="306" t="s">
        <v>1013</v>
      </c>
      <c r="H90" s="310" t="s">
        <v>1013</v>
      </c>
    </row>
    <row r="91" spans="1:8" s="350" customFormat="1" ht="15.75" customHeight="1" x14ac:dyDescent="0.25">
      <c r="A91" s="351" t="s">
        <v>391</v>
      </c>
      <c r="B91" s="358" t="s">
        <v>311</v>
      </c>
      <c r="C91" s="420" t="s">
        <v>1022</v>
      </c>
      <c r="D91" s="308" t="s">
        <v>1013</v>
      </c>
      <c r="E91" s="276" t="s">
        <v>1013</v>
      </c>
      <c r="F91" s="276" t="s">
        <v>1013</v>
      </c>
      <c r="G91" s="306" t="s">
        <v>1013</v>
      </c>
      <c r="H91" s="310" t="s">
        <v>1013</v>
      </c>
    </row>
    <row r="92" spans="1:8" s="350" customFormat="1" ht="31.5" customHeight="1" x14ac:dyDescent="0.25">
      <c r="A92" s="351" t="s">
        <v>392</v>
      </c>
      <c r="B92" s="358" t="s">
        <v>312</v>
      </c>
      <c r="C92" s="420" t="s">
        <v>1022</v>
      </c>
      <c r="D92" s="308">
        <v>10208.782476030086</v>
      </c>
      <c r="E92" s="276">
        <f>E29-E44</f>
        <v>9922.3472482110374</v>
      </c>
      <c r="F92" s="276">
        <f>E92-D92</f>
        <v>-286.43522781904903</v>
      </c>
      <c r="G92" s="306">
        <f>F92/D92*100</f>
        <v>-2.8057726618388656</v>
      </c>
      <c r="H92" s="310" t="s">
        <v>1013</v>
      </c>
    </row>
    <row r="93" spans="1:8" s="350" customFormat="1" ht="15.75" customHeight="1" x14ac:dyDescent="0.25">
      <c r="A93" s="351" t="s">
        <v>393</v>
      </c>
      <c r="B93" s="358" t="s">
        <v>313</v>
      </c>
      <c r="C93" s="420" t="s">
        <v>1022</v>
      </c>
      <c r="D93" s="308" t="s">
        <v>1013</v>
      </c>
      <c r="E93" s="276" t="s">
        <v>1013</v>
      </c>
      <c r="F93" s="276" t="s">
        <v>1013</v>
      </c>
      <c r="G93" s="306" t="s">
        <v>1013</v>
      </c>
      <c r="H93" s="310" t="s">
        <v>1013</v>
      </c>
    </row>
    <row r="94" spans="1:8" s="350" customFormat="1" ht="15.75" customHeight="1" x14ac:dyDescent="0.25">
      <c r="A94" s="351" t="s">
        <v>394</v>
      </c>
      <c r="B94" s="358" t="s">
        <v>315</v>
      </c>
      <c r="C94" s="420" t="s">
        <v>1022</v>
      </c>
      <c r="D94" s="308">
        <v>2479.5755122291166</v>
      </c>
      <c r="E94" s="276">
        <f>E31-E46</f>
        <v>4663.2949805400949</v>
      </c>
      <c r="F94" s="276">
        <f>E94-D94</f>
        <v>2183.7194683109783</v>
      </c>
      <c r="G94" s="306">
        <f>F94/D94*100</f>
        <v>88.068278523521698</v>
      </c>
      <c r="H94" s="310" t="s">
        <v>1013</v>
      </c>
    </row>
    <row r="95" spans="1:8" s="350" customFormat="1" x14ac:dyDescent="0.25">
      <c r="A95" s="351" t="s">
        <v>395</v>
      </c>
      <c r="B95" s="358" t="s">
        <v>317</v>
      </c>
      <c r="C95" s="420" t="s">
        <v>1022</v>
      </c>
      <c r="D95" s="308" t="s">
        <v>1013</v>
      </c>
      <c r="E95" s="308" t="s">
        <v>1013</v>
      </c>
      <c r="F95" s="308" t="s">
        <v>1013</v>
      </c>
      <c r="G95" s="308" t="s">
        <v>1013</v>
      </c>
      <c r="H95" s="310" t="s">
        <v>1013</v>
      </c>
    </row>
    <row r="96" spans="1:8" s="350" customFormat="1" x14ac:dyDescent="0.25">
      <c r="A96" s="351" t="s">
        <v>396</v>
      </c>
      <c r="B96" s="358" t="s">
        <v>319</v>
      </c>
      <c r="C96" s="420" t="s">
        <v>1022</v>
      </c>
      <c r="D96" s="308" t="s">
        <v>1013</v>
      </c>
      <c r="E96" s="276" t="s">
        <v>1013</v>
      </c>
      <c r="F96" s="276" t="s">
        <v>1013</v>
      </c>
      <c r="G96" s="306" t="s">
        <v>1013</v>
      </c>
      <c r="H96" s="310" t="s">
        <v>1013</v>
      </c>
    </row>
    <row r="97" spans="1:8" s="350" customFormat="1" ht="31.5" x14ac:dyDescent="0.25">
      <c r="A97" s="351" t="s">
        <v>397</v>
      </c>
      <c r="B97" s="359" t="s">
        <v>321</v>
      </c>
      <c r="C97" s="420" t="s">
        <v>1022</v>
      </c>
      <c r="D97" s="308" t="s">
        <v>1013</v>
      </c>
      <c r="E97" s="276" t="s">
        <v>1013</v>
      </c>
      <c r="F97" s="276" t="s">
        <v>1013</v>
      </c>
      <c r="G97" s="306" t="s">
        <v>1013</v>
      </c>
      <c r="H97" s="310" t="s">
        <v>1013</v>
      </c>
    </row>
    <row r="98" spans="1:8" s="350" customFormat="1" x14ac:dyDescent="0.25">
      <c r="A98" s="351" t="s">
        <v>398</v>
      </c>
      <c r="B98" s="362" t="s">
        <v>206</v>
      </c>
      <c r="C98" s="420" t="s">
        <v>1022</v>
      </c>
      <c r="D98" s="308" t="s">
        <v>1013</v>
      </c>
      <c r="E98" s="276" t="s">
        <v>1013</v>
      </c>
      <c r="F98" s="276" t="s">
        <v>1013</v>
      </c>
      <c r="G98" s="306" t="s">
        <v>1013</v>
      </c>
      <c r="H98" s="310" t="s">
        <v>1013</v>
      </c>
    </row>
    <row r="99" spans="1:8" s="350" customFormat="1" x14ac:dyDescent="0.25">
      <c r="A99" s="351" t="s">
        <v>399</v>
      </c>
      <c r="B99" s="352" t="s">
        <v>207</v>
      </c>
      <c r="C99" s="420" t="s">
        <v>1022</v>
      </c>
      <c r="D99" s="308" t="s">
        <v>1013</v>
      </c>
      <c r="E99" s="276" t="s">
        <v>1013</v>
      </c>
      <c r="F99" s="276" t="s">
        <v>1013</v>
      </c>
      <c r="G99" s="306" t="s">
        <v>1013</v>
      </c>
      <c r="H99" s="310" t="s">
        <v>1013</v>
      </c>
    </row>
    <row r="100" spans="1:8" s="350" customFormat="1" x14ac:dyDescent="0.25">
      <c r="A100" s="351" t="s">
        <v>400</v>
      </c>
      <c r="B100" s="358" t="s">
        <v>325</v>
      </c>
      <c r="C100" s="420" t="s">
        <v>1022</v>
      </c>
      <c r="D100" s="308">
        <v>536.35178661928421</v>
      </c>
      <c r="E100" s="276">
        <f>E37-E52</f>
        <v>872.31606988998305</v>
      </c>
      <c r="F100" s="276">
        <f t="shared" ref="F100:F120" si="8">E100-D100</f>
        <v>335.96428327069884</v>
      </c>
      <c r="G100" s="306">
        <f>F100/D100*100</f>
        <v>62.638792608175763</v>
      </c>
      <c r="H100" s="310" t="s">
        <v>1013</v>
      </c>
    </row>
    <row r="101" spans="1:8" s="350" customFormat="1" x14ac:dyDescent="0.25">
      <c r="A101" s="351" t="s">
        <v>401</v>
      </c>
      <c r="B101" s="411" t="s">
        <v>1039</v>
      </c>
      <c r="C101" s="420" t="s">
        <v>1022</v>
      </c>
      <c r="D101" s="308">
        <v>-3757.2988424273626</v>
      </c>
      <c r="E101" s="276">
        <f>E102-E110</f>
        <v>-4335.8539728569704</v>
      </c>
      <c r="F101" s="276">
        <f t="shared" si="8"/>
        <v>-578.55513042960774</v>
      </c>
      <c r="G101" s="306">
        <f>F101/D101*100</f>
        <v>15.398166467265575</v>
      </c>
      <c r="H101" s="310" t="s">
        <v>1109</v>
      </c>
    </row>
    <row r="102" spans="1:8" s="350" customFormat="1" x14ac:dyDescent="0.25">
      <c r="A102" s="351" t="s">
        <v>30</v>
      </c>
      <c r="B102" s="359" t="s">
        <v>403</v>
      </c>
      <c r="C102" s="420" t="s">
        <v>1022</v>
      </c>
      <c r="D102" s="277">
        <v>8140.5506020125958</v>
      </c>
      <c r="E102" s="435">
        <v>8160.1212449245177</v>
      </c>
      <c r="F102" s="276">
        <f t="shared" si="8"/>
        <v>19.570642911921823</v>
      </c>
      <c r="G102" s="306">
        <f>F102/D102*100</f>
        <v>0.24040932694507611</v>
      </c>
      <c r="H102" s="310" t="s">
        <v>1093</v>
      </c>
    </row>
    <row r="103" spans="1:8" s="350" customFormat="1" ht="24.75" customHeight="1" x14ac:dyDescent="0.25">
      <c r="A103" s="351" t="s">
        <v>404</v>
      </c>
      <c r="B103" s="362" t="s">
        <v>405</v>
      </c>
      <c r="C103" s="420" t="s">
        <v>1022</v>
      </c>
      <c r="D103" s="308">
        <v>0</v>
      </c>
      <c r="E103" s="276">
        <v>0</v>
      </c>
      <c r="F103" s="276">
        <f t="shared" si="8"/>
        <v>0</v>
      </c>
      <c r="G103" s="306">
        <v>0</v>
      </c>
      <c r="H103" s="310" t="s">
        <v>1013</v>
      </c>
    </row>
    <row r="104" spans="1:8" s="350" customFormat="1" x14ac:dyDescent="0.25">
      <c r="A104" s="351" t="s">
        <v>406</v>
      </c>
      <c r="B104" s="362" t="s">
        <v>407</v>
      </c>
      <c r="C104" s="420" t="s">
        <v>1022</v>
      </c>
      <c r="D104" s="308">
        <v>326.89696768800002</v>
      </c>
      <c r="E104" s="276">
        <v>256.14789954999986</v>
      </c>
      <c r="F104" s="276">
        <f t="shared" si="8"/>
        <v>-70.749068138000155</v>
      </c>
      <c r="G104" s="306">
        <f t="shared" ref="G104" si="9">F104/D104*100</f>
        <v>-21.64261988674215</v>
      </c>
      <c r="H104" s="310" t="s">
        <v>1017</v>
      </c>
    </row>
    <row r="105" spans="1:8" s="350" customFormat="1" ht="36.75" customHeight="1" x14ac:dyDescent="0.25">
      <c r="A105" s="351" t="s">
        <v>408</v>
      </c>
      <c r="B105" s="362" t="s">
        <v>409</v>
      </c>
      <c r="C105" s="420" t="s">
        <v>1022</v>
      </c>
      <c r="D105" s="308">
        <v>724.8148566629734</v>
      </c>
      <c r="E105" s="276">
        <v>1788.3919004592312</v>
      </c>
      <c r="F105" s="276">
        <f t="shared" si="8"/>
        <v>1063.5770437962578</v>
      </c>
      <c r="G105" s="306">
        <f t="shared" ref="G105:G120" si="10">F105/D105*100</f>
        <v>146.73775434087207</v>
      </c>
      <c r="H105" s="289" t="s">
        <v>1103</v>
      </c>
    </row>
    <row r="106" spans="1:8" s="350" customFormat="1" ht="33" customHeight="1" x14ac:dyDescent="0.25">
      <c r="A106" s="351" t="s">
        <v>410</v>
      </c>
      <c r="B106" s="364" t="s">
        <v>411</v>
      </c>
      <c r="C106" s="420" t="s">
        <v>1022</v>
      </c>
      <c r="D106" s="308">
        <v>477.59855835000002</v>
      </c>
      <c r="E106" s="276">
        <v>579.74017399000002</v>
      </c>
      <c r="F106" s="276">
        <f t="shared" si="8"/>
        <v>102.14161564</v>
      </c>
      <c r="G106" s="306">
        <f t="shared" si="10"/>
        <v>21.386499991305929</v>
      </c>
      <c r="H106" s="289" t="s">
        <v>1018</v>
      </c>
    </row>
    <row r="107" spans="1:8" s="350" customFormat="1" ht="34.5" customHeight="1" x14ac:dyDescent="0.25">
      <c r="A107" s="351" t="s">
        <v>412</v>
      </c>
      <c r="B107" s="352" t="s">
        <v>413</v>
      </c>
      <c r="C107" s="420" t="s">
        <v>1022</v>
      </c>
      <c r="D107" s="308">
        <v>7088.8387776616228</v>
      </c>
      <c r="E107" s="276">
        <f>E102-E103-E104-E105-E108-E109</f>
        <v>5806.883249135286</v>
      </c>
      <c r="F107" s="276">
        <f t="shared" si="8"/>
        <v>-1281.9555285263368</v>
      </c>
      <c r="G107" s="306">
        <f t="shared" si="10"/>
        <v>-18.084139994353379</v>
      </c>
      <c r="H107" s="289" t="s">
        <v>1110</v>
      </c>
    </row>
    <row r="108" spans="1:8" s="350" customFormat="1" ht="30.75" customHeight="1" x14ac:dyDescent="0.25">
      <c r="A108" s="282" t="s">
        <v>1040</v>
      </c>
      <c r="B108" s="285" t="s">
        <v>1041</v>
      </c>
      <c r="C108" s="420" t="s">
        <v>1022</v>
      </c>
      <c r="D108" s="308">
        <v>0</v>
      </c>
      <c r="E108" s="276">
        <v>308.69819577999999</v>
      </c>
      <c r="F108" s="276">
        <f t="shared" ref="F108:F109" si="11">E108-D108</f>
        <v>308.69819577999999</v>
      </c>
      <c r="G108" s="306">
        <v>0</v>
      </c>
      <c r="H108" s="289" t="s">
        <v>1013</v>
      </c>
    </row>
    <row r="109" spans="1:8" s="350" customFormat="1" x14ac:dyDescent="0.25">
      <c r="A109" s="282" t="s">
        <v>1042</v>
      </c>
      <c r="B109" s="285" t="s">
        <v>1043</v>
      </c>
      <c r="C109" s="420" t="s">
        <v>1022</v>
      </c>
      <c r="D109" s="308">
        <v>0</v>
      </c>
      <c r="E109" s="276">
        <v>0</v>
      </c>
      <c r="F109" s="276">
        <f t="shared" si="11"/>
        <v>0</v>
      </c>
      <c r="G109" s="306">
        <v>0</v>
      </c>
      <c r="H109" s="289" t="s">
        <v>1013</v>
      </c>
    </row>
    <row r="110" spans="1:8" s="350" customFormat="1" ht="31.5" customHeight="1" x14ac:dyDescent="0.25">
      <c r="A110" s="351" t="s">
        <v>31</v>
      </c>
      <c r="B110" s="363" t="s">
        <v>370</v>
      </c>
      <c r="C110" s="420" t="s">
        <v>1022</v>
      </c>
      <c r="D110" s="276">
        <v>11897.849444439958</v>
      </c>
      <c r="E110" s="276">
        <v>12495.975217781488</v>
      </c>
      <c r="F110" s="276">
        <f t="shared" si="8"/>
        <v>598.12577334152957</v>
      </c>
      <c r="G110" s="306">
        <f t="shared" si="10"/>
        <v>5.0271755087726602</v>
      </c>
      <c r="H110" s="289" t="s">
        <v>1106</v>
      </c>
    </row>
    <row r="111" spans="1:8" s="350" customFormat="1" ht="31.5" customHeight="1" x14ac:dyDescent="0.25">
      <c r="A111" s="351" t="s">
        <v>414</v>
      </c>
      <c r="B111" s="352" t="s">
        <v>415</v>
      </c>
      <c r="C111" s="420" t="s">
        <v>1022</v>
      </c>
      <c r="D111" s="276">
        <v>794.46156788600013</v>
      </c>
      <c r="E111" s="276">
        <v>408.1061157369839</v>
      </c>
      <c r="F111" s="276">
        <f t="shared" si="8"/>
        <v>-386.35545214901623</v>
      </c>
      <c r="G111" s="306">
        <f t="shared" si="10"/>
        <v>-48.631106621944944</v>
      </c>
      <c r="H111" s="404" t="s">
        <v>1013</v>
      </c>
    </row>
    <row r="112" spans="1:8" s="350" customFormat="1" ht="31.5" customHeight="1" x14ac:dyDescent="0.25">
      <c r="A112" s="351" t="s">
        <v>416</v>
      </c>
      <c r="B112" s="352" t="s">
        <v>417</v>
      </c>
      <c r="C112" s="420" t="s">
        <v>1022</v>
      </c>
      <c r="D112" s="276">
        <v>9215.9738122558447</v>
      </c>
      <c r="E112" s="276">
        <v>9577.4007674751247</v>
      </c>
      <c r="F112" s="276">
        <f t="shared" si="8"/>
        <v>361.42695521927999</v>
      </c>
      <c r="G112" s="306">
        <f t="shared" si="10"/>
        <v>3.9217445989119137</v>
      </c>
      <c r="H112" s="404" t="s">
        <v>1013</v>
      </c>
    </row>
    <row r="113" spans="1:8" s="350" customFormat="1" ht="31.5" customHeight="1" x14ac:dyDescent="0.25">
      <c r="A113" s="282" t="s">
        <v>1044</v>
      </c>
      <c r="B113" s="286" t="s">
        <v>1045</v>
      </c>
      <c r="C113" s="420" t="s">
        <v>1022</v>
      </c>
      <c r="D113" s="276">
        <v>451.567137347222</v>
      </c>
      <c r="E113" s="276">
        <v>458.43073005361106</v>
      </c>
      <c r="F113" s="276">
        <f t="shared" ref="F113" si="12">E113-D113</f>
        <v>6.8635927063890563</v>
      </c>
      <c r="G113" s="306">
        <f t="shared" ref="G113" si="13">F113/D113*100</f>
        <v>1.5199495576028725</v>
      </c>
      <c r="H113" s="404" t="s">
        <v>1013</v>
      </c>
    </row>
    <row r="114" spans="1:8" s="350" customFormat="1" ht="41.25" customHeight="1" x14ac:dyDescent="0.25">
      <c r="A114" s="351" t="s">
        <v>418</v>
      </c>
      <c r="B114" s="352" t="s">
        <v>419</v>
      </c>
      <c r="C114" s="420" t="s">
        <v>1022</v>
      </c>
      <c r="D114" s="276">
        <v>402.35970850999996</v>
      </c>
      <c r="E114" s="276">
        <v>839.89142776999995</v>
      </c>
      <c r="F114" s="276">
        <f t="shared" si="8"/>
        <v>437.53171925999999</v>
      </c>
      <c r="G114" s="306">
        <f t="shared" si="10"/>
        <v>108.74143459350027</v>
      </c>
      <c r="H114" s="404" t="s">
        <v>1104</v>
      </c>
    </row>
    <row r="115" spans="1:8" s="350" customFormat="1" ht="33" customHeight="1" x14ac:dyDescent="0.25">
      <c r="A115" s="351" t="s">
        <v>420</v>
      </c>
      <c r="B115" s="364" t="s">
        <v>421</v>
      </c>
      <c r="C115" s="420" t="s">
        <v>1022</v>
      </c>
      <c r="D115" s="276">
        <v>141.59644195000001</v>
      </c>
      <c r="E115" s="276">
        <v>369.01348964000005</v>
      </c>
      <c r="F115" s="276">
        <f t="shared" si="8"/>
        <v>227.41704769000003</v>
      </c>
      <c r="G115" s="306">
        <f t="shared" si="10"/>
        <v>160.60929537361162</v>
      </c>
      <c r="H115" s="404" t="s">
        <v>1021</v>
      </c>
    </row>
    <row r="116" spans="1:8" s="350" customFormat="1" ht="33" customHeight="1" x14ac:dyDescent="0.25">
      <c r="A116" s="282" t="s">
        <v>1046</v>
      </c>
      <c r="B116" s="286" t="s">
        <v>1047</v>
      </c>
      <c r="C116" s="420" t="s">
        <v>1022</v>
      </c>
      <c r="D116" s="276">
        <v>260.76326655999992</v>
      </c>
      <c r="E116" s="276">
        <f>E114-E115</f>
        <v>470.8779381299999</v>
      </c>
      <c r="F116" s="276">
        <f t="shared" si="8"/>
        <v>210.11467156999998</v>
      </c>
      <c r="G116" s="306">
        <f t="shared" si="10"/>
        <v>80.576790719736579</v>
      </c>
      <c r="H116" s="404" t="s">
        <v>1105</v>
      </c>
    </row>
    <row r="117" spans="1:8" s="350" customFormat="1" x14ac:dyDescent="0.25">
      <c r="A117" s="351" t="s">
        <v>422</v>
      </c>
      <c r="B117" s="352" t="s">
        <v>423</v>
      </c>
      <c r="C117" s="420" t="s">
        <v>1022</v>
      </c>
      <c r="D117" s="276">
        <v>1485.0543557881128</v>
      </c>
      <c r="E117" s="276">
        <f>E110-E111-E112-E114-E118-E119</f>
        <v>1670.5769067993792</v>
      </c>
      <c r="F117" s="276">
        <f t="shared" si="8"/>
        <v>185.52255101126639</v>
      </c>
      <c r="G117" s="306">
        <f>F117/D117*100</f>
        <v>12.492643807156153</v>
      </c>
      <c r="H117" s="310" t="s">
        <v>1013</v>
      </c>
    </row>
    <row r="118" spans="1:8" s="350" customFormat="1" ht="27" customHeight="1" x14ac:dyDescent="0.25">
      <c r="A118" s="282" t="s">
        <v>1048</v>
      </c>
      <c r="B118" s="288" t="s">
        <v>1049</v>
      </c>
      <c r="C118" s="420" t="s">
        <v>1022</v>
      </c>
      <c r="D118" s="475">
        <v>0</v>
      </c>
      <c r="E118" s="276">
        <v>0</v>
      </c>
      <c r="F118" s="276">
        <f t="shared" ref="F118:F119" si="14">E118-D118</f>
        <v>0</v>
      </c>
      <c r="G118" s="306">
        <v>0</v>
      </c>
      <c r="H118" s="310" t="s">
        <v>1013</v>
      </c>
    </row>
    <row r="119" spans="1:8" s="350" customFormat="1" ht="15.75" customHeight="1" x14ac:dyDescent="0.25">
      <c r="A119" s="282" t="s">
        <v>1050</v>
      </c>
      <c r="B119" s="288" t="s">
        <v>1051</v>
      </c>
      <c r="C119" s="420" t="s">
        <v>1022</v>
      </c>
      <c r="D119" s="475">
        <v>0</v>
      </c>
      <c r="E119" s="276">
        <v>0</v>
      </c>
      <c r="F119" s="276">
        <f t="shared" si="14"/>
        <v>0</v>
      </c>
      <c r="G119" s="306">
        <v>0</v>
      </c>
      <c r="H119" s="310" t="s">
        <v>1013</v>
      </c>
    </row>
    <row r="120" spans="1:8" s="350" customFormat="1" ht="31.5" customHeight="1" x14ac:dyDescent="0.25">
      <c r="A120" s="351" t="s">
        <v>424</v>
      </c>
      <c r="B120" s="411" t="s">
        <v>1052</v>
      </c>
      <c r="C120" s="420" t="s">
        <v>1022</v>
      </c>
      <c r="D120" s="308">
        <v>9467.4109324511246</v>
      </c>
      <c r="E120" s="276">
        <f>E86+E101</f>
        <v>11122.104325784141</v>
      </c>
      <c r="F120" s="276">
        <f t="shared" si="8"/>
        <v>1654.6933933330165</v>
      </c>
      <c r="G120" s="306">
        <f t="shared" si="10"/>
        <v>17.477781466750113</v>
      </c>
      <c r="H120" s="310" t="s">
        <v>1013</v>
      </c>
    </row>
    <row r="121" spans="1:8" s="350" customFormat="1" ht="15.75" customHeight="1" x14ac:dyDescent="0.25">
      <c r="A121" s="351" t="s">
        <v>32</v>
      </c>
      <c r="B121" s="283" t="s">
        <v>307</v>
      </c>
      <c r="C121" s="420" t="s">
        <v>1022</v>
      </c>
      <c r="D121" s="308" t="s">
        <v>1013</v>
      </c>
      <c r="E121" s="277" t="s">
        <v>1013</v>
      </c>
      <c r="F121" s="277" t="s">
        <v>1013</v>
      </c>
      <c r="G121" s="309" t="s">
        <v>1013</v>
      </c>
      <c r="H121" s="310" t="s">
        <v>1013</v>
      </c>
    </row>
    <row r="122" spans="1:8" s="350" customFormat="1" ht="15.75" customHeight="1" x14ac:dyDescent="0.25">
      <c r="A122" s="351" t="s">
        <v>427</v>
      </c>
      <c r="B122" s="362" t="s">
        <v>308</v>
      </c>
      <c r="C122" s="420" t="s">
        <v>1022</v>
      </c>
      <c r="D122" s="308" t="s">
        <v>1013</v>
      </c>
      <c r="E122" s="277" t="s">
        <v>1013</v>
      </c>
      <c r="F122" s="277" t="s">
        <v>1013</v>
      </c>
      <c r="G122" s="309" t="s">
        <v>1013</v>
      </c>
      <c r="H122" s="310" t="s">
        <v>1013</v>
      </c>
    </row>
    <row r="123" spans="1:8" s="350" customFormat="1" ht="31.5" x14ac:dyDescent="0.25">
      <c r="A123" s="351" t="s">
        <v>428</v>
      </c>
      <c r="B123" s="362" t="s">
        <v>309</v>
      </c>
      <c r="C123" s="420" t="s">
        <v>1022</v>
      </c>
      <c r="D123" s="308" t="s">
        <v>1013</v>
      </c>
      <c r="E123" s="277" t="s">
        <v>1013</v>
      </c>
      <c r="F123" s="277" t="s">
        <v>1013</v>
      </c>
      <c r="G123" s="309" t="s">
        <v>1013</v>
      </c>
      <c r="H123" s="310" t="s">
        <v>1013</v>
      </c>
    </row>
    <row r="124" spans="1:8" s="350" customFormat="1" ht="31.5" x14ac:dyDescent="0.25">
      <c r="A124" s="351" t="s">
        <v>429</v>
      </c>
      <c r="B124" s="362" t="s">
        <v>310</v>
      </c>
      <c r="C124" s="420" t="s">
        <v>1022</v>
      </c>
      <c r="D124" s="308" t="s">
        <v>1013</v>
      </c>
      <c r="E124" s="277" t="s">
        <v>1013</v>
      </c>
      <c r="F124" s="277" t="s">
        <v>1013</v>
      </c>
      <c r="G124" s="309" t="s">
        <v>1013</v>
      </c>
      <c r="H124" s="310" t="s">
        <v>1013</v>
      </c>
    </row>
    <row r="125" spans="1:8" s="350" customFormat="1" ht="15.75" customHeight="1" x14ac:dyDescent="0.25">
      <c r="A125" s="351" t="s">
        <v>33</v>
      </c>
      <c r="B125" s="358" t="s">
        <v>311</v>
      </c>
      <c r="C125" s="420" t="s">
        <v>1022</v>
      </c>
      <c r="D125" s="308" t="s">
        <v>1013</v>
      </c>
      <c r="E125" s="277" t="s">
        <v>1013</v>
      </c>
      <c r="F125" s="277" t="s">
        <v>1013</v>
      </c>
      <c r="G125" s="309" t="s">
        <v>1013</v>
      </c>
      <c r="H125" s="310" t="s">
        <v>1013</v>
      </c>
    </row>
    <row r="126" spans="1:8" s="350" customFormat="1" ht="31.5" customHeight="1" x14ac:dyDescent="0.25">
      <c r="A126" s="351" t="s">
        <v>34</v>
      </c>
      <c r="B126" s="358" t="s">
        <v>312</v>
      </c>
      <c r="C126" s="420" t="s">
        <v>1022</v>
      </c>
      <c r="D126" s="308">
        <v>6340.2702060947204</v>
      </c>
      <c r="E126" s="276">
        <v>5474.304750914097</v>
      </c>
      <c r="F126" s="276">
        <f>E126-D126</f>
        <v>-865.96545518062339</v>
      </c>
      <c r="G126" s="306">
        <f>F126/D126*100</f>
        <v>-13.658179021269401</v>
      </c>
      <c r="H126" s="310" t="s">
        <v>1013</v>
      </c>
    </row>
    <row r="127" spans="1:8" s="350" customFormat="1" ht="31.5" customHeight="1" x14ac:dyDescent="0.25">
      <c r="A127" s="351" t="s">
        <v>35</v>
      </c>
      <c r="B127" s="358" t="s">
        <v>313</v>
      </c>
      <c r="C127" s="420" t="s">
        <v>1022</v>
      </c>
      <c r="D127" s="308" t="s">
        <v>1013</v>
      </c>
      <c r="E127" s="276" t="s">
        <v>1013</v>
      </c>
      <c r="F127" s="276" t="s">
        <v>1013</v>
      </c>
      <c r="G127" s="306" t="s">
        <v>1013</v>
      </c>
      <c r="H127" s="310" t="s">
        <v>1013</v>
      </c>
    </row>
    <row r="128" spans="1:8" s="350" customFormat="1" ht="31.5" customHeight="1" x14ac:dyDescent="0.25">
      <c r="A128" s="351" t="s">
        <v>430</v>
      </c>
      <c r="B128" s="358" t="s">
        <v>315</v>
      </c>
      <c r="C128" s="420" t="s">
        <v>1022</v>
      </c>
      <c r="D128" s="308">
        <v>2287.6404132691164</v>
      </c>
      <c r="E128" s="276">
        <v>4491.3296908768998</v>
      </c>
      <c r="F128" s="276">
        <f>E128-D128</f>
        <v>2203.6892776077834</v>
      </c>
      <c r="G128" s="306">
        <f>F128/D128*100</f>
        <v>96.330230259336787</v>
      </c>
      <c r="H128" s="310" t="s">
        <v>1013</v>
      </c>
    </row>
    <row r="129" spans="1:8" s="350" customFormat="1" ht="15.75" customHeight="1" x14ac:dyDescent="0.25">
      <c r="A129" s="351" t="s">
        <v>431</v>
      </c>
      <c r="B129" s="358" t="s">
        <v>317</v>
      </c>
      <c r="C129" s="420" t="s">
        <v>1022</v>
      </c>
      <c r="D129" s="308" t="s">
        <v>1013</v>
      </c>
      <c r="E129" s="308" t="s">
        <v>1013</v>
      </c>
      <c r="F129" s="308" t="s">
        <v>1013</v>
      </c>
      <c r="G129" s="308" t="s">
        <v>1013</v>
      </c>
      <c r="H129" s="310" t="s">
        <v>1013</v>
      </c>
    </row>
    <row r="130" spans="1:8" s="350" customFormat="1" x14ac:dyDescent="0.25">
      <c r="A130" s="351" t="s">
        <v>432</v>
      </c>
      <c r="B130" s="358" t="s">
        <v>319</v>
      </c>
      <c r="C130" s="420" t="s">
        <v>1022</v>
      </c>
      <c r="D130" s="308" t="s">
        <v>1013</v>
      </c>
      <c r="E130" s="276" t="s">
        <v>1013</v>
      </c>
      <c r="F130" s="276" t="s">
        <v>1013</v>
      </c>
      <c r="G130" s="306" t="s">
        <v>1013</v>
      </c>
      <c r="H130" s="310" t="s">
        <v>1013</v>
      </c>
    </row>
    <row r="131" spans="1:8" s="350" customFormat="1" ht="15.75" customHeight="1" x14ac:dyDescent="0.25">
      <c r="A131" s="351" t="s">
        <v>433</v>
      </c>
      <c r="B131" s="359" t="s">
        <v>321</v>
      </c>
      <c r="C131" s="420" t="s">
        <v>1022</v>
      </c>
      <c r="D131" s="308" t="s">
        <v>1013</v>
      </c>
      <c r="E131" s="276" t="s">
        <v>1013</v>
      </c>
      <c r="F131" s="276" t="s">
        <v>1013</v>
      </c>
      <c r="G131" s="306" t="s">
        <v>1013</v>
      </c>
      <c r="H131" s="310" t="s">
        <v>1013</v>
      </c>
    </row>
    <row r="132" spans="1:8" s="350" customFormat="1" x14ac:dyDescent="0.25">
      <c r="A132" s="351" t="s">
        <v>434</v>
      </c>
      <c r="B132" s="352" t="s">
        <v>206</v>
      </c>
      <c r="C132" s="420" t="s">
        <v>1022</v>
      </c>
      <c r="D132" s="308" t="s">
        <v>1013</v>
      </c>
      <c r="E132" s="276" t="s">
        <v>1013</v>
      </c>
      <c r="F132" s="276" t="s">
        <v>1013</v>
      </c>
      <c r="G132" s="306" t="s">
        <v>1013</v>
      </c>
      <c r="H132" s="310" t="s">
        <v>1013</v>
      </c>
    </row>
    <row r="133" spans="1:8" s="350" customFormat="1" ht="34.5" customHeight="1" x14ac:dyDescent="0.25">
      <c r="A133" s="351" t="s">
        <v>435</v>
      </c>
      <c r="B133" s="352" t="s">
        <v>207</v>
      </c>
      <c r="C133" s="420" t="s">
        <v>1022</v>
      </c>
      <c r="D133" s="308" t="s">
        <v>1013</v>
      </c>
      <c r="E133" s="276" t="s">
        <v>1013</v>
      </c>
      <c r="F133" s="276" t="s">
        <v>1013</v>
      </c>
      <c r="G133" s="306" t="s">
        <v>1013</v>
      </c>
      <c r="H133" s="310" t="s">
        <v>1013</v>
      </c>
    </row>
    <row r="134" spans="1:8" s="350" customFormat="1" ht="15.75" customHeight="1" x14ac:dyDescent="0.25">
      <c r="A134" s="351" t="s">
        <v>436</v>
      </c>
      <c r="B134" s="358" t="s">
        <v>325</v>
      </c>
      <c r="C134" s="420" t="s">
        <v>1022</v>
      </c>
      <c r="D134" s="308">
        <v>839.50031308728785</v>
      </c>
      <c r="E134" s="276">
        <f>E120-E126-E128</f>
        <v>1156.4698839931443</v>
      </c>
      <c r="F134" s="276">
        <f>E134-D134</f>
        <v>316.96957090585647</v>
      </c>
      <c r="G134" s="306">
        <f>F134/D134*100</f>
        <v>37.756933018903979</v>
      </c>
      <c r="H134" s="310" t="s">
        <v>1013</v>
      </c>
    </row>
    <row r="135" spans="1:8" s="350" customFormat="1" ht="31.5" customHeight="1" x14ac:dyDescent="0.25">
      <c r="A135" s="351" t="s">
        <v>437</v>
      </c>
      <c r="B135" s="361" t="s">
        <v>438</v>
      </c>
      <c r="C135" s="420" t="s">
        <v>1022</v>
      </c>
      <c r="D135" s="308">
        <v>6611.324350642115</v>
      </c>
      <c r="E135" s="276">
        <f>E141+E143+E149</f>
        <v>5430.2977180038761</v>
      </c>
      <c r="F135" s="276">
        <f>E135-D135</f>
        <v>-1181.0266326382389</v>
      </c>
      <c r="G135" s="306">
        <f>F135/D135*100</f>
        <v>-17.863692204475392</v>
      </c>
      <c r="H135" s="310" t="s">
        <v>1013</v>
      </c>
    </row>
    <row r="136" spans="1:8" s="350" customFormat="1" ht="15.75" customHeight="1" x14ac:dyDescent="0.25">
      <c r="A136" s="351" t="s">
        <v>36</v>
      </c>
      <c r="B136" s="358" t="s">
        <v>307</v>
      </c>
      <c r="C136" s="420" t="s">
        <v>1022</v>
      </c>
      <c r="D136" s="308" t="s">
        <v>1013</v>
      </c>
      <c r="E136" s="277" t="s">
        <v>1013</v>
      </c>
      <c r="F136" s="277" t="s">
        <v>1013</v>
      </c>
      <c r="G136" s="309" t="s">
        <v>1013</v>
      </c>
      <c r="H136" s="310" t="s">
        <v>1013</v>
      </c>
    </row>
    <row r="137" spans="1:8" s="350" customFormat="1" ht="15.75" customHeight="1" x14ac:dyDescent="0.25">
      <c r="A137" s="351" t="s">
        <v>439</v>
      </c>
      <c r="B137" s="362" t="s">
        <v>308</v>
      </c>
      <c r="C137" s="420" t="s">
        <v>1022</v>
      </c>
      <c r="D137" s="308" t="s">
        <v>1013</v>
      </c>
      <c r="E137" s="277" t="s">
        <v>1013</v>
      </c>
      <c r="F137" s="277" t="s">
        <v>1013</v>
      </c>
      <c r="G137" s="309" t="s">
        <v>1013</v>
      </c>
      <c r="H137" s="310" t="s">
        <v>1013</v>
      </c>
    </row>
    <row r="138" spans="1:8" s="350" customFormat="1" ht="31.5" x14ac:dyDescent="0.25">
      <c r="A138" s="351" t="s">
        <v>440</v>
      </c>
      <c r="B138" s="362" t="s">
        <v>309</v>
      </c>
      <c r="C138" s="420" t="s">
        <v>1022</v>
      </c>
      <c r="D138" s="308" t="s">
        <v>1013</v>
      </c>
      <c r="E138" s="277" t="s">
        <v>1013</v>
      </c>
      <c r="F138" s="277" t="s">
        <v>1013</v>
      </c>
      <c r="G138" s="309" t="s">
        <v>1013</v>
      </c>
      <c r="H138" s="310" t="s">
        <v>1013</v>
      </c>
    </row>
    <row r="139" spans="1:8" s="350" customFormat="1" ht="31.5" x14ac:dyDescent="0.25">
      <c r="A139" s="351" t="s">
        <v>441</v>
      </c>
      <c r="B139" s="362" t="s">
        <v>310</v>
      </c>
      <c r="C139" s="420" t="s">
        <v>1022</v>
      </c>
      <c r="D139" s="308" t="s">
        <v>1013</v>
      </c>
      <c r="E139" s="277" t="s">
        <v>1013</v>
      </c>
      <c r="F139" s="277" t="s">
        <v>1013</v>
      </c>
      <c r="G139" s="309" t="s">
        <v>1013</v>
      </c>
      <c r="H139" s="310" t="s">
        <v>1013</v>
      </c>
    </row>
    <row r="140" spans="1:8" s="350" customFormat="1" ht="15.75" customHeight="1" x14ac:dyDescent="0.25">
      <c r="A140" s="351" t="s">
        <v>37</v>
      </c>
      <c r="B140" s="363" t="s">
        <v>442</v>
      </c>
      <c r="C140" s="420" t="s">
        <v>1022</v>
      </c>
      <c r="D140" s="308" t="s">
        <v>1013</v>
      </c>
      <c r="E140" s="277" t="s">
        <v>1013</v>
      </c>
      <c r="F140" s="277" t="s">
        <v>1013</v>
      </c>
      <c r="G140" s="309" t="s">
        <v>1013</v>
      </c>
      <c r="H140" s="310" t="s">
        <v>1013</v>
      </c>
    </row>
    <row r="141" spans="1:8" s="350" customFormat="1" ht="31.5" customHeight="1" x14ac:dyDescent="0.25">
      <c r="A141" s="351" t="s">
        <v>38</v>
      </c>
      <c r="B141" s="363" t="s">
        <v>443</v>
      </c>
      <c r="C141" s="420" t="s">
        <v>1022</v>
      </c>
      <c r="D141" s="308">
        <v>5923.3533908437103</v>
      </c>
      <c r="E141" s="276">
        <v>4181.6968326716787</v>
      </c>
      <c r="F141" s="276">
        <f>E141-D141</f>
        <v>-1741.6565581720315</v>
      </c>
      <c r="G141" s="306">
        <f>F141/D141*100</f>
        <v>-29.403218806162663</v>
      </c>
      <c r="H141" s="310" t="s">
        <v>1013</v>
      </c>
    </row>
    <row r="142" spans="1:8" s="350" customFormat="1" ht="31.5" customHeight="1" x14ac:dyDescent="0.25">
      <c r="A142" s="351" t="s">
        <v>39</v>
      </c>
      <c r="B142" s="363" t="s">
        <v>444</v>
      </c>
      <c r="C142" s="420" t="s">
        <v>1022</v>
      </c>
      <c r="D142" s="308" t="s">
        <v>1013</v>
      </c>
      <c r="E142" s="276" t="s">
        <v>1013</v>
      </c>
      <c r="F142" s="276" t="s">
        <v>1013</v>
      </c>
      <c r="G142" s="306" t="s">
        <v>1013</v>
      </c>
      <c r="H142" s="310" t="s">
        <v>1013</v>
      </c>
    </row>
    <row r="143" spans="1:8" s="350" customFormat="1" ht="31.5" customHeight="1" x14ac:dyDescent="0.25">
      <c r="A143" s="351" t="s">
        <v>445</v>
      </c>
      <c r="B143" s="363" t="s">
        <v>446</v>
      </c>
      <c r="C143" s="420" t="s">
        <v>1022</v>
      </c>
      <c r="D143" s="308">
        <v>503.28089091920481</v>
      </c>
      <c r="E143" s="276">
        <v>992.93152209280754</v>
      </c>
      <c r="F143" s="276">
        <f>E143-D143</f>
        <v>489.65063117360273</v>
      </c>
      <c r="G143" s="306">
        <f>F143/D143*100</f>
        <v>97.291719198655159</v>
      </c>
      <c r="H143" s="310" t="s">
        <v>1013</v>
      </c>
    </row>
    <row r="144" spans="1:8" s="350" customFormat="1" ht="15.75" customHeight="1" x14ac:dyDescent="0.25">
      <c r="A144" s="351" t="s">
        <v>447</v>
      </c>
      <c r="B144" s="363" t="s">
        <v>448</v>
      </c>
      <c r="C144" s="420" t="s">
        <v>1022</v>
      </c>
      <c r="D144" s="308" t="s">
        <v>1013</v>
      </c>
      <c r="E144" s="308" t="s">
        <v>1013</v>
      </c>
      <c r="F144" s="308" t="s">
        <v>1013</v>
      </c>
      <c r="G144" s="308" t="s">
        <v>1013</v>
      </c>
      <c r="H144" s="310" t="s">
        <v>1013</v>
      </c>
    </row>
    <row r="145" spans="1:8" s="350" customFormat="1" x14ac:dyDescent="0.25">
      <c r="A145" s="351" t="s">
        <v>449</v>
      </c>
      <c r="B145" s="363" t="s">
        <v>450</v>
      </c>
      <c r="C145" s="420" t="s">
        <v>1022</v>
      </c>
      <c r="D145" s="308" t="s">
        <v>1013</v>
      </c>
      <c r="E145" s="276" t="s">
        <v>1013</v>
      </c>
      <c r="F145" s="276" t="s">
        <v>1013</v>
      </c>
      <c r="G145" s="306" t="s">
        <v>1013</v>
      </c>
      <c r="H145" s="310" t="s">
        <v>1013</v>
      </c>
    </row>
    <row r="146" spans="1:8" s="350" customFormat="1" ht="15.75" customHeight="1" x14ac:dyDescent="0.25">
      <c r="A146" s="351" t="s">
        <v>451</v>
      </c>
      <c r="B146" s="363" t="s">
        <v>321</v>
      </c>
      <c r="C146" s="420" t="s">
        <v>1022</v>
      </c>
      <c r="D146" s="308" t="s">
        <v>1013</v>
      </c>
      <c r="E146" s="276" t="s">
        <v>1013</v>
      </c>
      <c r="F146" s="276" t="s">
        <v>1013</v>
      </c>
      <c r="G146" s="306" t="s">
        <v>1013</v>
      </c>
      <c r="H146" s="310" t="s">
        <v>1013</v>
      </c>
    </row>
    <row r="147" spans="1:8" s="350" customFormat="1" x14ac:dyDescent="0.25">
      <c r="A147" s="351" t="s">
        <v>452</v>
      </c>
      <c r="B147" s="352" t="s">
        <v>453</v>
      </c>
      <c r="C147" s="420" t="s">
        <v>1022</v>
      </c>
      <c r="D147" s="308" t="s">
        <v>1013</v>
      </c>
      <c r="E147" s="276" t="s">
        <v>1013</v>
      </c>
      <c r="F147" s="276" t="s">
        <v>1013</v>
      </c>
      <c r="G147" s="306" t="s">
        <v>1013</v>
      </c>
      <c r="H147" s="310" t="s">
        <v>1013</v>
      </c>
    </row>
    <row r="148" spans="1:8" s="350" customFormat="1" ht="21.75" customHeight="1" x14ac:dyDescent="0.25">
      <c r="A148" s="351" t="s">
        <v>454</v>
      </c>
      <c r="B148" s="352" t="s">
        <v>207</v>
      </c>
      <c r="C148" s="420" t="s">
        <v>1022</v>
      </c>
      <c r="D148" s="308" t="s">
        <v>1013</v>
      </c>
      <c r="E148" s="276" t="s">
        <v>1013</v>
      </c>
      <c r="F148" s="276" t="s">
        <v>1013</v>
      </c>
      <c r="G148" s="306" t="s">
        <v>1013</v>
      </c>
      <c r="H148" s="310" t="s">
        <v>1013</v>
      </c>
    </row>
    <row r="149" spans="1:8" s="350" customFormat="1" ht="15.75" customHeight="1" x14ac:dyDescent="0.25">
      <c r="A149" s="351" t="s">
        <v>455</v>
      </c>
      <c r="B149" s="363" t="s">
        <v>456</v>
      </c>
      <c r="C149" s="420" t="s">
        <v>1022</v>
      </c>
      <c r="D149" s="308">
        <v>184.69006887919988</v>
      </c>
      <c r="E149" s="276">
        <v>255.66936323938978</v>
      </c>
      <c r="F149" s="276">
        <f>E149-D149</f>
        <v>70.979294360189897</v>
      </c>
      <c r="G149" s="306">
        <f>F149/D149*100</f>
        <v>38.431570679967244</v>
      </c>
      <c r="H149" s="310" t="s">
        <v>1013</v>
      </c>
    </row>
    <row r="150" spans="1:8" s="350" customFormat="1" ht="31.5" customHeight="1" x14ac:dyDescent="0.25">
      <c r="A150" s="351" t="s">
        <v>457</v>
      </c>
      <c r="B150" s="361" t="s">
        <v>458</v>
      </c>
      <c r="C150" s="420" t="s">
        <v>1022</v>
      </c>
      <c r="D150" s="308">
        <v>2856.0865818090097</v>
      </c>
      <c r="E150" s="276">
        <f>E120-E135</f>
        <v>5691.806607780265</v>
      </c>
      <c r="F150" s="276">
        <f>E150-D150</f>
        <v>2835.7200259712554</v>
      </c>
      <c r="G150" s="306">
        <f>F150/D150*100</f>
        <v>99.286906917756866</v>
      </c>
      <c r="H150" s="310" t="s">
        <v>1013</v>
      </c>
    </row>
    <row r="151" spans="1:8" s="350" customFormat="1" ht="15.75" customHeight="1" x14ac:dyDescent="0.25">
      <c r="A151" s="351" t="s">
        <v>40</v>
      </c>
      <c r="B151" s="358" t="s">
        <v>307</v>
      </c>
      <c r="C151" s="420" t="s">
        <v>1022</v>
      </c>
      <c r="D151" s="308" t="s">
        <v>1013</v>
      </c>
      <c r="E151" s="276" t="s">
        <v>1013</v>
      </c>
      <c r="F151" s="276" t="s">
        <v>1013</v>
      </c>
      <c r="G151" s="306" t="s">
        <v>1013</v>
      </c>
      <c r="H151" s="310" t="s">
        <v>1013</v>
      </c>
    </row>
    <row r="152" spans="1:8" s="350" customFormat="1" ht="15.75" customHeight="1" x14ac:dyDescent="0.25">
      <c r="A152" s="351" t="s">
        <v>459</v>
      </c>
      <c r="B152" s="362" t="s">
        <v>308</v>
      </c>
      <c r="C152" s="420" t="s">
        <v>1022</v>
      </c>
      <c r="D152" s="308" t="s">
        <v>1013</v>
      </c>
      <c r="E152" s="276" t="s">
        <v>1013</v>
      </c>
      <c r="F152" s="276" t="s">
        <v>1013</v>
      </c>
      <c r="G152" s="306" t="s">
        <v>1013</v>
      </c>
      <c r="H152" s="310" t="s">
        <v>1013</v>
      </c>
    </row>
    <row r="153" spans="1:8" s="350" customFormat="1" ht="31.5" x14ac:dyDescent="0.25">
      <c r="A153" s="351" t="s">
        <v>460</v>
      </c>
      <c r="B153" s="362" t="s">
        <v>309</v>
      </c>
      <c r="C153" s="420" t="s">
        <v>1022</v>
      </c>
      <c r="D153" s="308" t="s">
        <v>1013</v>
      </c>
      <c r="E153" s="276" t="s">
        <v>1013</v>
      </c>
      <c r="F153" s="276" t="s">
        <v>1013</v>
      </c>
      <c r="G153" s="306" t="s">
        <v>1013</v>
      </c>
      <c r="H153" s="310" t="s">
        <v>1013</v>
      </c>
    </row>
    <row r="154" spans="1:8" s="350" customFormat="1" ht="31.5" x14ac:dyDescent="0.25">
      <c r="A154" s="351" t="s">
        <v>461</v>
      </c>
      <c r="B154" s="362" t="s">
        <v>310</v>
      </c>
      <c r="C154" s="420" t="s">
        <v>1022</v>
      </c>
      <c r="D154" s="308" t="s">
        <v>1013</v>
      </c>
      <c r="E154" s="276" t="s">
        <v>1013</v>
      </c>
      <c r="F154" s="276" t="s">
        <v>1013</v>
      </c>
      <c r="G154" s="306" t="s">
        <v>1013</v>
      </c>
      <c r="H154" s="310" t="s">
        <v>1013</v>
      </c>
    </row>
    <row r="155" spans="1:8" s="350" customFormat="1" x14ac:dyDescent="0.25">
      <c r="A155" s="351" t="s">
        <v>41</v>
      </c>
      <c r="B155" s="358" t="s">
        <v>311</v>
      </c>
      <c r="C155" s="420" t="s">
        <v>1022</v>
      </c>
      <c r="D155" s="308" t="s">
        <v>1013</v>
      </c>
      <c r="E155" s="276" t="s">
        <v>1013</v>
      </c>
      <c r="F155" s="276" t="s">
        <v>1013</v>
      </c>
      <c r="G155" s="306" t="s">
        <v>1013</v>
      </c>
      <c r="H155" s="310" t="s">
        <v>1013</v>
      </c>
    </row>
    <row r="156" spans="1:8" s="350" customFormat="1" x14ac:dyDescent="0.25">
      <c r="A156" s="351" t="s">
        <v>42</v>
      </c>
      <c r="B156" s="358" t="s">
        <v>312</v>
      </c>
      <c r="C156" s="420" t="s">
        <v>1022</v>
      </c>
      <c r="D156" s="277">
        <v>416.91681525101012</v>
      </c>
      <c r="E156" s="276">
        <f>E126-E141</f>
        <v>1292.6079182424182</v>
      </c>
      <c r="F156" s="276">
        <f>E156-D156</f>
        <v>875.69110299140812</v>
      </c>
      <c r="G156" s="306">
        <f>F156/D156*100</f>
        <v>210.03976595767361</v>
      </c>
      <c r="H156" s="310" t="s">
        <v>1013</v>
      </c>
    </row>
    <row r="157" spans="1:8" s="350" customFormat="1" ht="33.75" customHeight="1" x14ac:dyDescent="0.25">
      <c r="A157" s="351" t="s">
        <v>43</v>
      </c>
      <c r="B157" s="358" t="s">
        <v>313</v>
      </c>
      <c r="C157" s="420" t="s">
        <v>1022</v>
      </c>
      <c r="D157" s="276" t="s">
        <v>1013</v>
      </c>
      <c r="E157" s="276" t="s">
        <v>1013</v>
      </c>
      <c r="F157" s="276" t="s">
        <v>1013</v>
      </c>
      <c r="G157" s="306" t="s">
        <v>1013</v>
      </c>
      <c r="H157" s="310" t="s">
        <v>1013</v>
      </c>
    </row>
    <row r="158" spans="1:8" s="350" customFormat="1" ht="24" customHeight="1" x14ac:dyDescent="0.25">
      <c r="A158" s="351" t="s">
        <v>462</v>
      </c>
      <c r="B158" s="359" t="s">
        <v>315</v>
      </c>
      <c r="C158" s="420" t="s">
        <v>1022</v>
      </c>
      <c r="D158" s="277">
        <v>1784.3595223499115</v>
      </c>
      <c r="E158" s="276">
        <f t="shared" ref="E158:E164" si="15">E128-E143</f>
        <v>3498.3981687840924</v>
      </c>
      <c r="F158" s="276">
        <f>E158-D158</f>
        <v>1714.0386464341809</v>
      </c>
      <c r="G158" s="306">
        <f>F158/D158*100</f>
        <v>96.059041071323918</v>
      </c>
      <c r="H158" s="310" t="s">
        <v>1013</v>
      </c>
    </row>
    <row r="159" spans="1:8" s="350" customFormat="1" x14ac:dyDescent="0.25">
      <c r="A159" s="351" t="s">
        <v>463</v>
      </c>
      <c r="B159" s="358" t="s">
        <v>317</v>
      </c>
      <c r="C159" s="420" t="s">
        <v>1022</v>
      </c>
      <c r="D159" s="308" t="s">
        <v>1013</v>
      </c>
      <c r="E159" s="308" t="s">
        <v>1013</v>
      </c>
      <c r="F159" s="308" t="s">
        <v>1013</v>
      </c>
      <c r="G159" s="308" t="s">
        <v>1013</v>
      </c>
      <c r="H159" s="310" t="s">
        <v>1013</v>
      </c>
    </row>
    <row r="160" spans="1:8" s="350" customFormat="1" x14ac:dyDescent="0.25">
      <c r="A160" s="351" t="s">
        <v>464</v>
      </c>
      <c r="B160" s="358" t="s">
        <v>319</v>
      </c>
      <c r="C160" s="420" t="s">
        <v>1022</v>
      </c>
      <c r="D160" s="308" t="s">
        <v>1013</v>
      </c>
      <c r="E160" s="277" t="s">
        <v>1013</v>
      </c>
      <c r="F160" s="277" t="s">
        <v>1013</v>
      </c>
      <c r="G160" s="309" t="s">
        <v>1013</v>
      </c>
      <c r="H160" s="310" t="s">
        <v>1013</v>
      </c>
    </row>
    <row r="161" spans="1:8" s="350" customFormat="1" ht="28.5" customHeight="1" x14ac:dyDescent="0.25">
      <c r="A161" s="351" t="s">
        <v>465</v>
      </c>
      <c r="B161" s="359" t="s">
        <v>321</v>
      </c>
      <c r="C161" s="420" t="s">
        <v>1022</v>
      </c>
      <c r="D161" s="308" t="s">
        <v>1013</v>
      </c>
      <c r="E161" s="277" t="s">
        <v>1013</v>
      </c>
      <c r="F161" s="277" t="s">
        <v>1013</v>
      </c>
      <c r="G161" s="309" t="s">
        <v>1013</v>
      </c>
      <c r="H161" s="310" t="s">
        <v>1013</v>
      </c>
    </row>
    <row r="162" spans="1:8" s="350" customFormat="1" x14ac:dyDescent="0.25">
      <c r="A162" s="351" t="s">
        <v>466</v>
      </c>
      <c r="B162" s="352" t="s">
        <v>206</v>
      </c>
      <c r="C162" s="420" t="s">
        <v>1022</v>
      </c>
      <c r="D162" s="308" t="s">
        <v>1013</v>
      </c>
      <c r="E162" s="277" t="s">
        <v>1013</v>
      </c>
      <c r="F162" s="277" t="s">
        <v>1013</v>
      </c>
      <c r="G162" s="309" t="s">
        <v>1013</v>
      </c>
      <c r="H162" s="310" t="s">
        <v>1013</v>
      </c>
    </row>
    <row r="163" spans="1:8" s="350" customFormat="1" x14ac:dyDescent="0.25">
      <c r="A163" s="351" t="s">
        <v>467</v>
      </c>
      <c r="B163" s="352" t="s">
        <v>207</v>
      </c>
      <c r="C163" s="420" t="s">
        <v>1022</v>
      </c>
      <c r="D163" s="308" t="s">
        <v>1013</v>
      </c>
      <c r="E163" s="277" t="s">
        <v>1013</v>
      </c>
      <c r="F163" s="277" t="s">
        <v>1013</v>
      </c>
      <c r="G163" s="309" t="s">
        <v>1013</v>
      </c>
      <c r="H163" s="310" t="s">
        <v>1013</v>
      </c>
    </row>
    <row r="164" spans="1:8" s="350" customFormat="1" ht="33" customHeight="1" x14ac:dyDescent="0.25">
      <c r="A164" s="351" t="s">
        <v>468</v>
      </c>
      <c r="B164" s="358" t="s">
        <v>325</v>
      </c>
      <c r="C164" s="420" t="s">
        <v>1022</v>
      </c>
      <c r="D164" s="277">
        <v>654.81024420808808</v>
      </c>
      <c r="E164" s="276">
        <f t="shared" si="15"/>
        <v>900.80052075375454</v>
      </c>
      <c r="F164" s="276">
        <f t="shared" ref="F164:F169" si="16">E164-D164</f>
        <v>245.99027654566646</v>
      </c>
      <c r="G164" s="306">
        <f>F164/D164*100</f>
        <v>37.56665060168099</v>
      </c>
      <c r="H164" s="310" t="s">
        <v>1013</v>
      </c>
    </row>
    <row r="165" spans="1:8" s="350" customFormat="1" x14ac:dyDescent="0.25">
      <c r="A165" s="351" t="s">
        <v>469</v>
      </c>
      <c r="B165" s="361" t="s">
        <v>470</v>
      </c>
      <c r="C165" s="420" t="s">
        <v>1022</v>
      </c>
      <c r="D165" s="308">
        <v>2856.0865818090097</v>
      </c>
      <c r="E165" s="276">
        <f>E150</f>
        <v>5691.806607780265</v>
      </c>
      <c r="F165" s="276">
        <f t="shared" si="16"/>
        <v>2835.7200259712554</v>
      </c>
      <c r="G165" s="306">
        <f>F165/D165*100</f>
        <v>99.286906917756866</v>
      </c>
      <c r="H165" s="310" t="s">
        <v>1013</v>
      </c>
    </row>
    <row r="166" spans="1:8" s="350" customFormat="1" x14ac:dyDescent="0.25">
      <c r="A166" s="351" t="s">
        <v>44</v>
      </c>
      <c r="B166" s="363" t="s">
        <v>471</v>
      </c>
      <c r="C166" s="420" t="s">
        <v>1022</v>
      </c>
      <c r="D166" s="308">
        <v>9906.7000000000007</v>
      </c>
      <c r="E166" s="276">
        <f>E394</f>
        <v>9906.7000000000007</v>
      </c>
      <c r="F166" s="276">
        <f t="shared" si="16"/>
        <v>0</v>
      </c>
      <c r="G166" s="306">
        <f>F166/D166*100</f>
        <v>0</v>
      </c>
      <c r="H166" s="310" t="s">
        <v>1013</v>
      </c>
    </row>
    <row r="167" spans="1:8" s="350" customFormat="1" x14ac:dyDescent="0.25">
      <c r="A167" s="351" t="s">
        <v>45</v>
      </c>
      <c r="B167" s="363" t="s">
        <v>472</v>
      </c>
      <c r="C167" s="420" t="s">
        <v>1022</v>
      </c>
      <c r="D167" s="308">
        <v>0</v>
      </c>
      <c r="E167" s="276">
        <v>0</v>
      </c>
      <c r="F167" s="276">
        <f t="shared" si="16"/>
        <v>0</v>
      </c>
      <c r="G167" s="306">
        <v>0</v>
      </c>
      <c r="H167" s="310" t="s">
        <v>1013</v>
      </c>
    </row>
    <row r="168" spans="1:8" s="350" customFormat="1" ht="30" customHeight="1" x14ac:dyDescent="0.25">
      <c r="A168" s="351" t="s">
        <v>46</v>
      </c>
      <c r="B168" s="363" t="s">
        <v>473</v>
      </c>
      <c r="C168" s="420" t="s">
        <v>1022</v>
      </c>
      <c r="D168" s="308">
        <v>5020.4075452936431</v>
      </c>
      <c r="E168" s="276">
        <v>0</v>
      </c>
      <c r="F168" s="276">
        <f t="shared" si="16"/>
        <v>-5020.4075452936431</v>
      </c>
      <c r="G168" s="306">
        <f>F168/D168*100</f>
        <v>-100</v>
      </c>
      <c r="H168" s="404" t="s">
        <v>1101</v>
      </c>
    </row>
    <row r="169" spans="1:8" s="350" customFormat="1" ht="31.5" customHeight="1" thickBot="1" x14ac:dyDescent="0.3">
      <c r="A169" s="370" t="s">
        <v>47</v>
      </c>
      <c r="B169" s="380" t="s">
        <v>474</v>
      </c>
      <c r="C169" s="467" t="s">
        <v>1022</v>
      </c>
      <c r="D169" s="468">
        <v>-12071.020963484634</v>
      </c>
      <c r="E169" s="281">
        <f>E165-E166-E168</f>
        <v>-4214.8933922197357</v>
      </c>
      <c r="F169" s="281">
        <f t="shared" si="16"/>
        <v>7856.1275712648985</v>
      </c>
      <c r="G169" s="306">
        <f>F169/D169*100</f>
        <v>-65.082544343432318</v>
      </c>
      <c r="H169" s="432" t="s">
        <v>1013</v>
      </c>
    </row>
    <row r="170" spans="1:8" s="350" customFormat="1" ht="31.5" customHeight="1" x14ac:dyDescent="0.25">
      <c r="A170" s="355" t="s">
        <v>475</v>
      </c>
      <c r="B170" s="356" t="s">
        <v>378</v>
      </c>
      <c r="C170" s="463" t="s">
        <v>476</v>
      </c>
      <c r="D170" s="474"/>
      <c r="E170" s="476"/>
      <c r="F170" s="303"/>
      <c r="G170" s="313"/>
      <c r="H170" s="369"/>
    </row>
    <row r="171" spans="1:8" s="350" customFormat="1" ht="31.5" customHeight="1" x14ac:dyDescent="0.25">
      <c r="A171" s="351" t="s">
        <v>48</v>
      </c>
      <c r="B171" s="287" t="s">
        <v>1053</v>
      </c>
      <c r="C171" s="420" t="s">
        <v>1022</v>
      </c>
      <c r="D171" s="276">
        <v>34761.257588625223</v>
      </c>
      <c r="E171" s="276">
        <f>E120+E112+E69</f>
        <v>36785.343830209269</v>
      </c>
      <c r="F171" s="276">
        <f t="shared" ref="F171:F176" si="17">E171-D171</f>
        <v>2024.0862415840456</v>
      </c>
      <c r="G171" s="306">
        <f t="shared" ref="G171:G176" si="18">F171/D171*100</f>
        <v>5.822822250960157</v>
      </c>
      <c r="H171" s="310" t="s">
        <v>1013</v>
      </c>
    </row>
    <row r="172" spans="1:8" s="350" customFormat="1" ht="15.75" customHeight="1" x14ac:dyDescent="0.25">
      <c r="A172" s="351" t="s">
        <v>49</v>
      </c>
      <c r="B172" s="363" t="s">
        <v>478</v>
      </c>
      <c r="C172" s="420" t="s">
        <v>1022</v>
      </c>
      <c r="D172" s="276">
        <v>66904.065893891486</v>
      </c>
      <c r="E172" s="276">
        <v>66904.065893891486</v>
      </c>
      <c r="F172" s="276">
        <f t="shared" si="17"/>
        <v>0</v>
      </c>
      <c r="G172" s="306">
        <f t="shared" si="18"/>
        <v>0</v>
      </c>
      <c r="H172" s="289" t="s">
        <v>1013</v>
      </c>
    </row>
    <row r="173" spans="1:8" s="350" customFormat="1" x14ac:dyDescent="0.25">
      <c r="A173" s="351" t="s">
        <v>479</v>
      </c>
      <c r="B173" s="362" t="s">
        <v>480</v>
      </c>
      <c r="C173" s="420" t="s">
        <v>1022</v>
      </c>
      <c r="D173" s="308">
        <v>16024.066154497899</v>
      </c>
      <c r="E173" s="276">
        <v>16024.066154497899</v>
      </c>
      <c r="F173" s="276">
        <f t="shared" si="17"/>
        <v>0</v>
      </c>
      <c r="G173" s="306">
        <f t="shared" si="18"/>
        <v>0</v>
      </c>
      <c r="H173" s="310" t="s">
        <v>1013</v>
      </c>
    </row>
    <row r="174" spans="1:8" s="350" customFormat="1" ht="15.75" customHeight="1" x14ac:dyDescent="0.25">
      <c r="A174" s="351" t="s">
        <v>50</v>
      </c>
      <c r="B174" s="363" t="s">
        <v>481</v>
      </c>
      <c r="C174" s="420" t="s">
        <v>1022</v>
      </c>
      <c r="D174" s="308">
        <v>73422.02022999317</v>
      </c>
      <c r="E174" s="276">
        <v>72858.595346494054</v>
      </c>
      <c r="F174" s="276">
        <f t="shared" si="17"/>
        <v>-563.42488349911582</v>
      </c>
      <c r="G174" s="306">
        <f t="shared" si="18"/>
        <v>-0.76737861711540689</v>
      </c>
      <c r="H174" s="310" t="s">
        <v>1013</v>
      </c>
    </row>
    <row r="175" spans="1:8" s="350" customFormat="1" ht="29.25" customHeight="1" x14ac:dyDescent="0.25">
      <c r="A175" s="366" t="s">
        <v>482</v>
      </c>
      <c r="B175" s="362" t="s">
        <v>483</v>
      </c>
      <c r="C175" s="420" t="s">
        <v>1022</v>
      </c>
      <c r="D175" s="311">
        <v>27401.128514816013</v>
      </c>
      <c r="E175" s="311">
        <v>28567.715321176893</v>
      </c>
      <c r="F175" s="311">
        <f t="shared" si="17"/>
        <v>1166.5868063608796</v>
      </c>
      <c r="G175" s="312">
        <f t="shared" si="18"/>
        <v>4.2574407317935705</v>
      </c>
      <c r="H175" s="289" t="s">
        <v>1013</v>
      </c>
    </row>
    <row r="176" spans="1:8" s="350" customFormat="1" ht="29.25" customHeight="1" thickBot="1" x14ac:dyDescent="0.3">
      <c r="A176" s="370" t="s">
        <v>51</v>
      </c>
      <c r="B176" s="477" t="s">
        <v>1054</v>
      </c>
      <c r="C176" s="372" t="s">
        <v>476</v>
      </c>
      <c r="D176" s="478">
        <v>2.1121796310965095</v>
      </c>
      <c r="E176" s="478">
        <v>1.9806419557418016</v>
      </c>
      <c r="F176" s="281">
        <f t="shared" si="17"/>
        <v>-0.13153767535470795</v>
      </c>
      <c r="G176" s="314">
        <f t="shared" si="18"/>
        <v>-6.2275799566546306</v>
      </c>
      <c r="H176" s="432" t="s">
        <v>1013</v>
      </c>
    </row>
    <row r="177" spans="1:8" s="350" customFormat="1" ht="15.75" customHeight="1" thickBot="1" x14ac:dyDescent="0.3">
      <c r="A177" s="657" t="s">
        <v>1086</v>
      </c>
      <c r="B177" s="658"/>
      <c r="C177" s="658"/>
      <c r="D177" s="658"/>
      <c r="E177" s="658"/>
      <c r="F177" s="658"/>
      <c r="G177" s="658"/>
      <c r="H177" s="659"/>
    </row>
    <row r="178" spans="1:8" s="350" customFormat="1" ht="31.5" customHeight="1" x14ac:dyDescent="0.25">
      <c r="A178" s="355" t="s">
        <v>486</v>
      </c>
      <c r="B178" s="356" t="s">
        <v>487</v>
      </c>
      <c r="C178" s="463" t="s">
        <v>1022</v>
      </c>
      <c r="D178" s="303">
        <v>201532.53840961444</v>
      </c>
      <c r="E178" s="303">
        <f>E184+E186+E195</f>
        <v>201254.23491327101</v>
      </c>
      <c r="F178" s="303">
        <f>E178-D178</f>
        <v>-278.30349634343293</v>
      </c>
      <c r="G178" s="313">
        <f>F178/D178*100</f>
        <v>-0.13809357959744531</v>
      </c>
      <c r="H178" s="369" t="s">
        <v>1013</v>
      </c>
    </row>
    <row r="179" spans="1:8" s="350" customFormat="1" ht="15.75" customHeight="1" x14ac:dyDescent="0.25">
      <c r="A179" s="351" t="s">
        <v>52</v>
      </c>
      <c r="B179" s="358" t="s">
        <v>307</v>
      </c>
      <c r="C179" s="420" t="s">
        <v>1022</v>
      </c>
      <c r="D179" s="278" t="s">
        <v>1013</v>
      </c>
      <c r="E179" s="276" t="s">
        <v>1013</v>
      </c>
      <c r="F179" s="276" t="s">
        <v>1013</v>
      </c>
      <c r="G179" s="306" t="s">
        <v>1013</v>
      </c>
      <c r="H179" s="310" t="s">
        <v>1013</v>
      </c>
    </row>
    <row r="180" spans="1:8" s="350" customFormat="1" ht="15.75" customHeight="1" x14ac:dyDescent="0.25">
      <c r="A180" s="351" t="s">
        <v>488</v>
      </c>
      <c r="B180" s="362" t="s">
        <v>308</v>
      </c>
      <c r="C180" s="420" t="s">
        <v>1022</v>
      </c>
      <c r="D180" s="278" t="s">
        <v>1013</v>
      </c>
      <c r="E180" s="276" t="s">
        <v>1013</v>
      </c>
      <c r="F180" s="276" t="s">
        <v>1013</v>
      </c>
      <c r="G180" s="306" t="s">
        <v>1013</v>
      </c>
      <c r="H180" s="310" t="s">
        <v>1013</v>
      </c>
    </row>
    <row r="181" spans="1:8" s="350" customFormat="1" ht="31.5" customHeight="1" x14ac:dyDescent="0.25">
      <c r="A181" s="351" t="s">
        <v>489</v>
      </c>
      <c r="B181" s="362" t="s">
        <v>309</v>
      </c>
      <c r="C181" s="420" t="s">
        <v>1022</v>
      </c>
      <c r="D181" s="278" t="s">
        <v>1013</v>
      </c>
      <c r="E181" s="276" t="s">
        <v>1013</v>
      </c>
      <c r="F181" s="276" t="s">
        <v>1013</v>
      </c>
      <c r="G181" s="306" t="s">
        <v>1013</v>
      </c>
      <c r="H181" s="310" t="s">
        <v>1013</v>
      </c>
    </row>
    <row r="182" spans="1:8" s="350" customFormat="1" ht="15.75" customHeight="1" x14ac:dyDescent="0.25">
      <c r="A182" s="351" t="s">
        <v>490</v>
      </c>
      <c r="B182" s="362" t="s">
        <v>310</v>
      </c>
      <c r="C182" s="420" t="s">
        <v>1022</v>
      </c>
      <c r="D182" s="278" t="s">
        <v>1013</v>
      </c>
      <c r="E182" s="276" t="s">
        <v>1013</v>
      </c>
      <c r="F182" s="276" t="s">
        <v>1013</v>
      </c>
      <c r="G182" s="306" t="s">
        <v>1013</v>
      </c>
      <c r="H182" s="310" t="s">
        <v>1013</v>
      </c>
    </row>
    <row r="183" spans="1:8" s="350" customFormat="1" ht="15.75" customHeight="1" x14ac:dyDescent="0.25">
      <c r="A183" s="351" t="s">
        <v>53</v>
      </c>
      <c r="B183" s="358" t="s">
        <v>311</v>
      </c>
      <c r="C183" s="420" t="s">
        <v>1022</v>
      </c>
      <c r="D183" s="278" t="s">
        <v>1013</v>
      </c>
      <c r="E183" s="276" t="s">
        <v>1013</v>
      </c>
      <c r="F183" s="276" t="s">
        <v>1013</v>
      </c>
      <c r="G183" s="306" t="s">
        <v>1013</v>
      </c>
      <c r="H183" s="310" t="s">
        <v>1013</v>
      </c>
    </row>
    <row r="184" spans="1:8" s="350" customFormat="1" x14ac:dyDescent="0.25">
      <c r="A184" s="351" t="s">
        <v>54</v>
      </c>
      <c r="B184" s="358" t="s">
        <v>312</v>
      </c>
      <c r="C184" s="420" t="s">
        <v>1022</v>
      </c>
      <c r="D184" s="276">
        <v>168775.54281166976</v>
      </c>
      <c r="E184" s="276">
        <v>167953.56271637289</v>
      </c>
      <c r="F184" s="276">
        <f>E184-D184</f>
        <v>-821.98009529686533</v>
      </c>
      <c r="G184" s="306">
        <f>F184/D184*100</f>
        <v>-0.48702559719454247</v>
      </c>
      <c r="H184" s="404" t="str">
        <f>ВСЕГО!H184</f>
        <v xml:space="preserve"> -</v>
      </c>
    </row>
    <row r="185" spans="1:8" s="350" customFormat="1" x14ac:dyDescent="0.25">
      <c r="A185" s="351" t="s">
        <v>55</v>
      </c>
      <c r="B185" s="358" t="s">
        <v>313</v>
      </c>
      <c r="C185" s="420" t="s">
        <v>1022</v>
      </c>
      <c r="D185" s="479" t="s">
        <v>1013</v>
      </c>
      <c r="E185" s="276" t="s">
        <v>1013</v>
      </c>
      <c r="F185" s="276" t="s">
        <v>1013</v>
      </c>
      <c r="G185" s="306" t="s">
        <v>1013</v>
      </c>
      <c r="H185" s="404" t="str">
        <f>ВСЕГО!H185</f>
        <v xml:space="preserve"> -</v>
      </c>
    </row>
    <row r="186" spans="1:8" s="350" customFormat="1" ht="15.75" customHeight="1" x14ac:dyDescent="0.25">
      <c r="A186" s="351" t="s">
        <v>491</v>
      </c>
      <c r="B186" s="358" t="s">
        <v>315</v>
      </c>
      <c r="C186" s="420" t="s">
        <v>1022</v>
      </c>
      <c r="D186" s="276">
        <v>14682.490343259993</v>
      </c>
      <c r="E186" s="276">
        <v>15385.515568590001</v>
      </c>
      <c r="F186" s="276">
        <f>E186-D186</f>
        <v>703.02522533000774</v>
      </c>
      <c r="G186" s="306">
        <f>F186/D186*100</f>
        <v>4.788187895200843</v>
      </c>
      <c r="H186" s="404" t="s">
        <v>1013</v>
      </c>
    </row>
    <row r="187" spans="1:8" s="350" customFormat="1" x14ac:dyDescent="0.25">
      <c r="A187" s="351" t="s">
        <v>492</v>
      </c>
      <c r="B187" s="358" t="s">
        <v>317</v>
      </c>
      <c r="C187" s="420" t="s">
        <v>1022</v>
      </c>
      <c r="D187" s="276" t="s">
        <v>1013</v>
      </c>
      <c r="E187" s="276" t="s">
        <v>1013</v>
      </c>
      <c r="F187" s="276" t="s">
        <v>1013</v>
      </c>
      <c r="G187" s="276" t="s">
        <v>1013</v>
      </c>
      <c r="H187" s="404" t="s">
        <v>1013</v>
      </c>
    </row>
    <row r="188" spans="1:8" s="350" customFormat="1" ht="31.5" customHeight="1" x14ac:dyDescent="0.25">
      <c r="A188" s="351" t="s">
        <v>493</v>
      </c>
      <c r="B188" s="358" t="s">
        <v>319</v>
      </c>
      <c r="C188" s="420" t="s">
        <v>1022</v>
      </c>
      <c r="D188" s="278" t="s">
        <v>1013</v>
      </c>
      <c r="E188" s="276" t="s">
        <v>1013</v>
      </c>
      <c r="F188" s="276" t="s">
        <v>1013</v>
      </c>
      <c r="G188" s="306" t="s">
        <v>1013</v>
      </c>
      <c r="H188" s="404" t="str">
        <f>ВСЕГО!H188</f>
        <v xml:space="preserve"> -</v>
      </c>
    </row>
    <row r="189" spans="1:8" s="350" customFormat="1" ht="15.75" customHeight="1" x14ac:dyDescent="0.25">
      <c r="A189" s="351" t="s">
        <v>494</v>
      </c>
      <c r="B189" s="359" t="s">
        <v>321</v>
      </c>
      <c r="C189" s="420" t="s">
        <v>1022</v>
      </c>
      <c r="D189" s="278" t="s">
        <v>1013</v>
      </c>
      <c r="E189" s="276" t="s">
        <v>1013</v>
      </c>
      <c r="F189" s="276" t="s">
        <v>1013</v>
      </c>
      <c r="G189" s="306" t="s">
        <v>1013</v>
      </c>
      <c r="H189" s="404" t="str">
        <f>ВСЕГО!H189</f>
        <v xml:space="preserve"> -</v>
      </c>
    </row>
    <row r="190" spans="1:8" s="350" customFormat="1" x14ac:dyDescent="0.25">
      <c r="A190" s="351" t="s">
        <v>495</v>
      </c>
      <c r="B190" s="352" t="s">
        <v>206</v>
      </c>
      <c r="C190" s="420" t="s">
        <v>1022</v>
      </c>
      <c r="D190" s="278" t="s">
        <v>1013</v>
      </c>
      <c r="E190" s="276" t="s">
        <v>1013</v>
      </c>
      <c r="F190" s="276" t="s">
        <v>1013</v>
      </c>
      <c r="G190" s="306" t="s">
        <v>1013</v>
      </c>
      <c r="H190" s="404" t="str">
        <f>ВСЕГО!H190</f>
        <v xml:space="preserve"> -</v>
      </c>
    </row>
    <row r="191" spans="1:8" s="350" customFormat="1" x14ac:dyDescent="0.25">
      <c r="A191" s="351" t="s">
        <v>496</v>
      </c>
      <c r="B191" s="352" t="s">
        <v>207</v>
      </c>
      <c r="C191" s="420" t="s">
        <v>1022</v>
      </c>
      <c r="D191" s="278" t="s">
        <v>1013</v>
      </c>
      <c r="E191" s="276" t="s">
        <v>1013</v>
      </c>
      <c r="F191" s="276" t="s">
        <v>1013</v>
      </c>
      <c r="G191" s="306" t="s">
        <v>1013</v>
      </c>
      <c r="H191" s="404" t="str">
        <f>ВСЕГО!H191</f>
        <v xml:space="preserve"> -</v>
      </c>
    </row>
    <row r="192" spans="1:8" s="350" customFormat="1" ht="31.5" x14ac:dyDescent="0.25">
      <c r="A192" s="351" t="s">
        <v>497</v>
      </c>
      <c r="B192" s="363" t="s">
        <v>498</v>
      </c>
      <c r="C192" s="420" t="s">
        <v>1022</v>
      </c>
      <c r="D192" s="276">
        <v>0</v>
      </c>
      <c r="E192" s="276">
        <v>0</v>
      </c>
      <c r="F192" s="276">
        <f>E192-D192</f>
        <v>0</v>
      </c>
      <c r="G192" s="306">
        <v>0</v>
      </c>
      <c r="H192" s="404" t="str">
        <f>ВСЕГО!H192</f>
        <v xml:space="preserve"> -</v>
      </c>
    </row>
    <row r="193" spans="1:8" s="350" customFormat="1" ht="15.75" customHeight="1" x14ac:dyDescent="0.25">
      <c r="A193" s="351" t="s">
        <v>499</v>
      </c>
      <c r="B193" s="362" t="s">
        <v>500</v>
      </c>
      <c r="C193" s="420" t="s">
        <v>1022</v>
      </c>
      <c r="D193" s="319">
        <v>0</v>
      </c>
      <c r="E193" s="276">
        <v>0</v>
      </c>
      <c r="F193" s="276">
        <f>E193-D193</f>
        <v>0</v>
      </c>
      <c r="G193" s="306">
        <v>0</v>
      </c>
      <c r="H193" s="404" t="str">
        <f>ВСЕГО!H193</f>
        <v xml:space="preserve"> -</v>
      </c>
    </row>
    <row r="194" spans="1:8" s="350" customFormat="1" x14ac:dyDescent="0.25">
      <c r="A194" s="351" t="s">
        <v>501</v>
      </c>
      <c r="B194" s="362" t="s">
        <v>502</v>
      </c>
      <c r="C194" s="420" t="s">
        <v>1022</v>
      </c>
      <c r="D194" s="319">
        <v>0</v>
      </c>
      <c r="E194" s="276">
        <v>0</v>
      </c>
      <c r="F194" s="276">
        <f>E194-D194</f>
        <v>0</v>
      </c>
      <c r="G194" s="306">
        <v>0</v>
      </c>
      <c r="H194" s="404" t="str">
        <f>ВСЕГО!H194</f>
        <v xml:space="preserve"> -</v>
      </c>
    </row>
    <row r="195" spans="1:8" s="350" customFormat="1" x14ac:dyDescent="0.25">
      <c r="A195" s="351" t="s">
        <v>503</v>
      </c>
      <c r="B195" s="358" t="s">
        <v>325</v>
      </c>
      <c r="C195" s="420" t="s">
        <v>1022</v>
      </c>
      <c r="D195" s="276">
        <v>18074.505254684689</v>
      </c>
      <c r="E195" s="276">
        <v>17915.156628308119</v>
      </c>
      <c r="F195" s="276">
        <f>E195-D195</f>
        <v>-159.34862637656988</v>
      </c>
      <c r="G195" s="306">
        <f>F195/D195*100</f>
        <v>-0.88162095798040541</v>
      </c>
      <c r="H195" s="404" t="s">
        <v>1013</v>
      </c>
    </row>
    <row r="196" spans="1:8" s="350" customFormat="1" x14ac:dyDescent="0.25">
      <c r="A196" s="351" t="s">
        <v>504</v>
      </c>
      <c r="B196" s="361" t="s">
        <v>505</v>
      </c>
      <c r="C196" s="420" t="s">
        <v>1022</v>
      </c>
      <c r="D196" s="276">
        <v>146409.04727824259</v>
      </c>
      <c r="E196" s="276">
        <v>147840.96128112954</v>
      </c>
      <c r="F196" s="276">
        <f>E196-D196</f>
        <v>1431.9140028869442</v>
      </c>
      <c r="G196" s="306">
        <f>F196/D196*100</f>
        <v>0.97802289510542872</v>
      </c>
      <c r="H196" s="404" t="str">
        <f>ВСЕГО!H196</f>
        <v xml:space="preserve"> -</v>
      </c>
    </row>
    <row r="197" spans="1:8" s="350" customFormat="1" x14ac:dyDescent="0.25">
      <c r="A197" s="351" t="s">
        <v>506</v>
      </c>
      <c r="B197" s="363" t="s">
        <v>507</v>
      </c>
      <c r="C197" s="420" t="s">
        <v>1022</v>
      </c>
      <c r="D197" s="276" t="s">
        <v>1013</v>
      </c>
      <c r="E197" s="276" t="s">
        <v>1013</v>
      </c>
      <c r="F197" s="276" t="s">
        <v>1013</v>
      </c>
      <c r="G197" s="276" t="s">
        <v>1013</v>
      </c>
      <c r="H197" s="404" t="str">
        <f>ВСЕГО!H197</f>
        <v xml:space="preserve"> -</v>
      </c>
    </row>
    <row r="198" spans="1:8" s="350" customFormat="1" x14ac:dyDescent="0.25">
      <c r="A198" s="351" t="s">
        <v>508</v>
      </c>
      <c r="B198" s="363" t="s">
        <v>509</v>
      </c>
      <c r="C198" s="420" t="s">
        <v>1022</v>
      </c>
      <c r="D198" s="276">
        <v>24062.876780504055</v>
      </c>
      <c r="E198" s="276">
        <f>E201</f>
        <v>24710.381306523544</v>
      </c>
      <c r="F198" s="276">
        <f>E198-D198</f>
        <v>647.50452601948928</v>
      </c>
      <c r="G198" s="306">
        <f>F198/D198*100</f>
        <v>2.6908857653466556</v>
      </c>
      <c r="H198" s="404" t="str">
        <f>ВСЕГО!H198</f>
        <v xml:space="preserve"> -</v>
      </c>
    </row>
    <row r="199" spans="1:8" s="350" customFormat="1" ht="35.25" customHeight="1" x14ac:dyDescent="0.25">
      <c r="A199" s="351" t="s">
        <v>510</v>
      </c>
      <c r="B199" s="362" t="s">
        <v>511</v>
      </c>
      <c r="C199" s="420" t="s">
        <v>1022</v>
      </c>
      <c r="D199" s="276" t="s">
        <v>1013</v>
      </c>
      <c r="E199" s="276" t="s">
        <v>1013</v>
      </c>
      <c r="F199" s="276" t="s">
        <v>1013</v>
      </c>
      <c r="G199" s="276" t="s">
        <v>1013</v>
      </c>
      <c r="H199" s="404" t="str">
        <f>ВСЕГО!H199</f>
        <v xml:space="preserve"> -</v>
      </c>
    </row>
    <row r="200" spans="1:8" s="350" customFormat="1" x14ac:dyDescent="0.25">
      <c r="A200" s="351" t="s">
        <v>512</v>
      </c>
      <c r="B200" s="362" t="s">
        <v>513</v>
      </c>
      <c r="C200" s="420" t="s">
        <v>1022</v>
      </c>
      <c r="D200" s="276" t="s">
        <v>1013</v>
      </c>
      <c r="E200" s="276" t="s">
        <v>1013</v>
      </c>
      <c r="F200" s="276" t="s">
        <v>1013</v>
      </c>
      <c r="G200" s="276" t="s">
        <v>1013</v>
      </c>
      <c r="H200" s="310" t="s">
        <v>1013</v>
      </c>
    </row>
    <row r="201" spans="1:8" s="350" customFormat="1" x14ac:dyDescent="0.25">
      <c r="A201" s="351" t="s">
        <v>514</v>
      </c>
      <c r="B201" s="362" t="s">
        <v>515</v>
      </c>
      <c r="C201" s="420" t="s">
        <v>1022</v>
      </c>
      <c r="D201" s="276">
        <v>24062.876780504055</v>
      </c>
      <c r="E201" s="276">
        <v>24710.381306523544</v>
      </c>
      <c r="F201" s="276">
        <f>E201-D201</f>
        <v>647.50452601948928</v>
      </c>
      <c r="G201" s="306">
        <f>F201/D201*100</f>
        <v>2.6908857653466556</v>
      </c>
      <c r="H201" s="310" t="s">
        <v>1013</v>
      </c>
    </row>
    <row r="202" spans="1:8" s="350" customFormat="1" ht="31.5" x14ac:dyDescent="0.25">
      <c r="A202" s="351" t="s">
        <v>516</v>
      </c>
      <c r="B202" s="363" t="s">
        <v>517</v>
      </c>
      <c r="C202" s="420" t="s">
        <v>1022</v>
      </c>
      <c r="D202" s="276">
        <v>23640.049086978495</v>
      </c>
      <c r="E202" s="276">
        <v>23614.090734557692</v>
      </c>
      <c r="F202" s="276">
        <f>E202-D202</f>
        <v>-25.958352420802839</v>
      </c>
      <c r="G202" s="306">
        <f>F202/D202*100</f>
        <v>-0.10980667732666138</v>
      </c>
      <c r="H202" s="310" t="s">
        <v>1013</v>
      </c>
    </row>
    <row r="203" spans="1:8" s="350" customFormat="1" ht="31.5" x14ac:dyDescent="0.25">
      <c r="A203" s="351" t="s">
        <v>518</v>
      </c>
      <c r="B203" s="363" t="s">
        <v>519</v>
      </c>
      <c r="C203" s="420" t="s">
        <v>1022</v>
      </c>
      <c r="D203" s="276">
        <v>52355.899610433487</v>
      </c>
      <c r="E203" s="276">
        <v>52357.795048370012</v>
      </c>
      <c r="F203" s="276">
        <f>E203-D203</f>
        <v>1.8954379365241039</v>
      </c>
      <c r="G203" s="306">
        <f>F203/D203*100</f>
        <v>3.6202948485797399E-3</v>
      </c>
      <c r="H203" s="310" t="s">
        <v>1013</v>
      </c>
    </row>
    <row r="204" spans="1:8" s="350" customFormat="1" x14ac:dyDescent="0.25">
      <c r="A204" s="351" t="s">
        <v>520</v>
      </c>
      <c r="B204" s="363" t="s">
        <v>521</v>
      </c>
      <c r="C204" s="420" t="s">
        <v>1022</v>
      </c>
      <c r="D204" s="276" t="s">
        <v>1013</v>
      </c>
      <c r="E204" s="276" t="s">
        <v>1013</v>
      </c>
      <c r="F204" s="276" t="s">
        <v>1013</v>
      </c>
      <c r="G204" s="306" t="s">
        <v>1013</v>
      </c>
      <c r="H204" s="310" t="s">
        <v>1013</v>
      </c>
    </row>
    <row r="205" spans="1:8" s="350" customFormat="1" ht="15.75" customHeight="1" x14ac:dyDescent="0.25">
      <c r="A205" s="351" t="s">
        <v>522</v>
      </c>
      <c r="B205" s="363" t="s">
        <v>523</v>
      </c>
      <c r="C205" s="420" t="s">
        <v>1022</v>
      </c>
      <c r="D205" s="276">
        <v>15338.224647452891</v>
      </c>
      <c r="E205" s="276">
        <v>15114.764139085333</v>
      </c>
      <c r="F205" s="276">
        <f>E205-D205</f>
        <v>-223.46050836755785</v>
      </c>
      <c r="G205" s="306">
        <f>F205/D205*100</f>
        <v>-1.4568863965926222</v>
      </c>
      <c r="H205" s="310" t="s">
        <v>1013</v>
      </c>
    </row>
    <row r="206" spans="1:8" s="350" customFormat="1" ht="31.5" customHeight="1" x14ac:dyDescent="0.25">
      <c r="A206" s="351" t="s">
        <v>524</v>
      </c>
      <c r="B206" s="363" t="s">
        <v>525</v>
      </c>
      <c r="C206" s="420" t="s">
        <v>1022</v>
      </c>
      <c r="D206" s="276">
        <v>4404.3750901296053</v>
      </c>
      <c r="E206" s="276">
        <v>4245.5808762067172</v>
      </c>
      <c r="F206" s="276">
        <f>E206-D206</f>
        <v>-158.79421392288805</v>
      </c>
      <c r="G206" s="306">
        <f>F206/D206*100</f>
        <v>-3.6053744441238154</v>
      </c>
      <c r="H206" s="310" t="s">
        <v>1013</v>
      </c>
    </row>
    <row r="207" spans="1:8" s="350" customFormat="1" ht="15.75" customHeight="1" x14ac:dyDescent="0.25">
      <c r="A207" s="351" t="s">
        <v>526</v>
      </c>
      <c r="B207" s="363" t="s">
        <v>527</v>
      </c>
      <c r="C207" s="420" t="s">
        <v>1022</v>
      </c>
      <c r="D207" s="276">
        <v>2754.6989684126102</v>
      </c>
      <c r="E207" s="276">
        <v>4425.4189529792211</v>
      </c>
      <c r="F207" s="276">
        <f>E207-D207</f>
        <v>1670.7199845666109</v>
      </c>
      <c r="G207" s="306">
        <f>F207/D207*100</f>
        <v>60.649820678204989</v>
      </c>
      <c r="H207" s="310" t="s">
        <v>1134</v>
      </c>
    </row>
    <row r="208" spans="1:8" s="350" customFormat="1" ht="15.75" customHeight="1" x14ac:dyDescent="0.25">
      <c r="A208" s="351" t="s">
        <v>528</v>
      </c>
      <c r="B208" s="362" t="s">
        <v>529</v>
      </c>
      <c r="C208" s="420" t="s">
        <v>1022</v>
      </c>
      <c r="D208" s="276">
        <v>1865.7527691822345</v>
      </c>
      <c r="E208" s="276">
        <v>2901.3220010414343</v>
      </c>
      <c r="F208" s="276">
        <f>E208-D208</f>
        <v>1035.5692318591998</v>
      </c>
      <c r="G208" s="306">
        <f>F208/D208*100</f>
        <v>55.50409727185307</v>
      </c>
      <c r="H208" s="310" t="s">
        <v>1134</v>
      </c>
    </row>
    <row r="209" spans="1:8" s="350" customFormat="1" ht="15.75" customHeight="1" x14ac:dyDescent="0.25">
      <c r="A209" s="351" t="s">
        <v>530</v>
      </c>
      <c r="B209" s="363" t="s">
        <v>531</v>
      </c>
      <c r="C209" s="420" t="s">
        <v>1022</v>
      </c>
      <c r="D209" s="276">
        <v>3510.5685888160597</v>
      </c>
      <c r="E209" s="276">
        <v>3160.7896890122215</v>
      </c>
      <c r="F209" s="276">
        <f t="shared" ref="F209:F263" si="19">E209-D209</f>
        <v>-349.77889980383816</v>
      </c>
      <c r="G209" s="306">
        <f t="shared" ref="G209:G263" si="20">F209/D209*100</f>
        <v>-9.9635968064592397</v>
      </c>
      <c r="H209" s="310" t="s">
        <v>1013</v>
      </c>
    </row>
    <row r="210" spans="1:8" s="350" customFormat="1" x14ac:dyDescent="0.25">
      <c r="A210" s="351" t="s">
        <v>532</v>
      </c>
      <c r="B210" s="363" t="s">
        <v>533</v>
      </c>
      <c r="C210" s="420" t="s">
        <v>1022</v>
      </c>
      <c r="D210" s="276">
        <v>6892.6697454720488</v>
      </c>
      <c r="E210" s="276">
        <v>6967.6439296594635</v>
      </c>
      <c r="F210" s="276">
        <f t="shared" si="19"/>
        <v>74.974184187414721</v>
      </c>
      <c r="G210" s="306">
        <f t="shared" si="20"/>
        <v>1.0877379441640442</v>
      </c>
      <c r="H210" s="310" t="s">
        <v>1013</v>
      </c>
    </row>
    <row r="211" spans="1:8" s="350" customFormat="1" x14ac:dyDescent="0.25">
      <c r="A211" s="351" t="s">
        <v>534</v>
      </c>
      <c r="B211" s="363" t="s">
        <v>535</v>
      </c>
      <c r="C211" s="420" t="s">
        <v>1022</v>
      </c>
      <c r="D211" s="276">
        <v>1370.0606778028398</v>
      </c>
      <c r="E211" s="276">
        <v>1058.7321078000139</v>
      </c>
      <c r="F211" s="276">
        <f t="shared" si="19"/>
        <v>-311.32857000282593</v>
      </c>
      <c r="G211" s="306">
        <f t="shared" si="20"/>
        <v>-22.72370669758234</v>
      </c>
      <c r="H211" s="310" t="s">
        <v>1117</v>
      </c>
    </row>
    <row r="212" spans="1:8" s="350" customFormat="1" ht="31.5" x14ac:dyDescent="0.25">
      <c r="A212" s="351" t="s">
        <v>536</v>
      </c>
      <c r="B212" s="363" t="s">
        <v>537</v>
      </c>
      <c r="C212" s="420" t="s">
        <v>1022</v>
      </c>
      <c r="D212" s="276">
        <v>8746.4522467169372</v>
      </c>
      <c r="E212" s="276">
        <v>9103.5488398889447</v>
      </c>
      <c r="F212" s="276">
        <f t="shared" si="19"/>
        <v>357.09659317200749</v>
      </c>
      <c r="G212" s="306">
        <f t="shared" si="20"/>
        <v>4.0827593074214406</v>
      </c>
      <c r="H212" s="310" t="s">
        <v>1013</v>
      </c>
    </row>
    <row r="213" spans="1:8" s="350" customFormat="1" x14ac:dyDescent="0.25">
      <c r="A213" s="351" t="s">
        <v>538</v>
      </c>
      <c r="B213" s="363" t="s">
        <v>539</v>
      </c>
      <c r="C213" s="420" t="s">
        <v>1022</v>
      </c>
      <c r="D213" s="276">
        <v>3333.1718355235625</v>
      </c>
      <c r="E213" s="276">
        <f>E196-E198-E202-E203-E205-E206-E207-E209-E210-E211-E212</f>
        <v>3082.2156570463849</v>
      </c>
      <c r="F213" s="276">
        <f t="shared" si="19"/>
        <v>-250.95617847717767</v>
      </c>
      <c r="G213" s="306">
        <f t="shared" si="20"/>
        <v>-7.5290501318471144</v>
      </c>
      <c r="H213" s="310" t="s">
        <v>1013</v>
      </c>
    </row>
    <row r="214" spans="1:8" s="350" customFormat="1" x14ac:dyDescent="0.25">
      <c r="A214" s="351" t="s">
        <v>540</v>
      </c>
      <c r="B214" s="361" t="s">
        <v>541</v>
      </c>
      <c r="C214" s="420" t="s">
        <v>1022</v>
      </c>
      <c r="D214" s="276">
        <v>130.09419787267595</v>
      </c>
      <c r="E214" s="276">
        <f>E215</f>
        <v>114.77818267978127</v>
      </c>
      <c r="F214" s="276">
        <f t="shared" si="19"/>
        <v>-15.316015192894682</v>
      </c>
      <c r="G214" s="306">
        <f t="shared" si="20"/>
        <v>-11.773019430032203</v>
      </c>
      <c r="H214" s="310" t="s">
        <v>1091</v>
      </c>
    </row>
    <row r="215" spans="1:8" s="350" customFormat="1" x14ac:dyDescent="0.25">
      <c r="A215" s="351" t="s">
        <v>542</v>
      </c>
      <c r="B215" s="363" t="s">
        <v>543</v>
      </c>
      <c r="C215" s="420" t="s">
        <v>1022</v>
      </c>
      <c r="D215" s="276">
        <v>130.09419787267595</v>
      </c>
      <c r="E215" s="276">
        <v>114.77818267978127</v>
      </c>
      <c r="F215" s="276">
        <f t="shared" si="19"/>
        <v>-15.316015192894682</v>
      </c>
      <c r="G215" s="306">
        <f t="shared" si="20"/>
        <v>-11.773019430032203</v>
      </c>
      <c r="H215" s="310" t="s">
        <v>1091</v>
      </c>
    </row>
    <row r="216" spans="1:8" s="350" customFormat="1" x14ac:dyDescent="0.25">
      <c r="A216" s="351" t="s">
        <v>544</v>
      </c>
      <c r="B216" s="363" t="s">
        <v>545</v>
      </c>
      <c r="C216" s="420" t="s">
        <v>1022</v>
      </c>
      <c r="D216" s="276">
        <v>0</v>
      </c>
      <c r="E216" s="276">
        <v>0</v>
      </c>
      <c r="F216" s="276">
        <f t="shared" si="19"/>
        <v>0</v>
      </c>
      <c r="G216" s="306">
        <v>0</v>
      </c>
      <c r="H216" s="310" t="s">
        <v>1013</v>
      </c>
    </row>
    <row r="217" spans="1:8" s="350" customFormat="1" ht="31.5" x14ac:dyDescent="0.25">
      <c r="A217" s="351" t="s">
        <v>546</v>
      </c>
      <c r="B217" s="362" t="s">
        <v>547</v>
      </c>
      <c r="C217" s="420" t="s">
        <v>1022</v>
      </c>
      <c r="D217" s="276">
        <v>0</v>
      </c>
      <c r="E217" s="276">
        <v>0</v>
      </c>
      <c r="F217" s="276">
        <f t="shared" si="19"/>
        <v>0</v>
      </c>
      <c r="G217" s="306">
        <v>0</v>
      </c>
      <c r="H217" s="310" t="s">
        <v>1013</v>
      </c>
    </row>
    <row r="218" spans="1:8" s="350" customFormat="1" x14ac:dyDescent="0.25">
      <c r="A218" s="351" t="s">
        <v>548</v>
      </c>
      <c r="B218" s="364" t="s">
        <v>251</v>
      </c>
      <c r="C218" s="420" t="s">
        <v>1022</v>
      </c>
      <c r="D218" s="276">
        <v>0</v>
      </c>
      <c r="E218" s="276">
        <v>0</v>
      </c>
      <c r="F218" s="276">
        <f t="shared" si="19"/>
        <v>0</v>
      </c>
      <c r="G218" s="306">
        <v>0</v>
      </c>
      <c r="H218" s="310" t="s">
        <v>1013</v>
      </c>
    </row>
    <row r="219" spans="1:8" s="350" customFormat="1" x14ac:dyDescent="0.25">
      <c r="A219" s="351" t="s">
        <v>549</v>
      </c>
      <c r="B219" s="364" t="s">
        <v>255</v>
      </c>
      <c r="C219" s="420" t="s">
        <v>1022</v>
      </c>
      <c r="D219" s="276">
        <v>0</v>
      </c>
      <c r="E219" s="276">
        <v>0</v>
      </c>
      <c r="F219" s="276">
        <f t="shared" si="19"/>
        <v>0</v>
      </c>
      <c r="G219" s="306">
        <v>0</v>
      </c>
      <c r="H219" s="310" t="s">
        <v>1013</v>
      </c>
    </row>
    <row r="220" spans="1:8" s="350" customFormat="1" x14ac:dyDescent="0.25">
      <c r="A220" s="351" t="s">
        <v>550</v>
      </c>
      <c r="B220" s="363" t="s">
        <v>551</v>
      </c>
      <c r="C220" s="420" t="s">
        <v>1022</v>
      </c>
      <c r="D220" s="276">
        <v>0</v>
      </c>
      <c r="E220" s="276">
        <v>0</v>
      </c>
      <c r="F220" s="276">
        <f t="shared" si="19"/>
        <v>0</v>
      </c>
      <c r="G220" s="306">
        <v>0</v>
      </c>
      <c r="H220" s="310" t="s">
        <v>1013</v>
      </c>
    </row>
    <row r="221" spans="1:8" s="350" customFormat="1" x14ac:dyDescent="0.25">
      <c r="A221" s="351" t="s">
        <v>552</v>
      </c>
      <c r="B221" s="361" t="s">
        <v>553</v>
      </c>
      <c r="C221" s="420" t="s">
        <v>1022</v>
      </c>
      <c r="D221" s="276">
        <v>62654.886951070119</v>
      </c>
      <c r="E221" s="276">
        <f>E385</f>
        <v>62573.652385910333</v>
      </c>
      <c r="F221" s="276">
        <f t="shared" si="19"/>
        <v>-81.234565159786143</v>
      </c>
      <c r="G221" s="306">
        <f t="shared" si="20"/>
        <v>-0.12965399685937617</v>
      </c>
      <c r="H221" s="310" t="s">
        <v>1013</v>
      </c>
    </row>
    <row r="222" spans="1:8" s="350" customFormat="1" x14ac:dyDescent="0.25">
      <c r="A222" s="351" t="s">
        <v>554</v>
      </c>
      <c r="B222" s="363" t="s">
        <v>555</v>
      </c>
      <c r="C222" s="420" t="s">
        <v>1022</v>
      </c>
      <c r="D222" s="276">
        <v>62654.886951070002</v>
      </c>
      <c r="E222" s="276">
        <f>E223+E224+E225+E226+E227+E228</f>
        <v>62573.652385910005</v>
      </c>
      <c r="F222" s="276">
        <f t="shared" si="19"/>
        <v>-81.234565159997146</v>
      </c>
      <c r="G222" s="306">
        <f t="shared" si="20"/>
        <v>-0.12965399685971318</v>
      </c>
      <c r="H222" s="310" t="s">
        <v>1013</v>
      </c>
    </row>
    <row r="223" spans="1:8" s="350" customFormat="1" ht="29.25" customHeight="1" x14ac:dyDescent="0.25">
      <c r="A223" s="351" t="s">
        <v>556</v>
      </c>
      <c r="B223" s="362" t="s">
        <v>557</v>
      </c>
      <c r="C223" s="420" t="s">
        <v>1022</v>
      </c>
      <c r="D223" s="277">
        <v>32917.407165310004</v>
      </c>
      <c r="E223" s="276">
        <v>25727.134404819972</v>
      </c>
      <c r="F223" s="276">
        <f t="shared" si="19"/>
        <v>-7190.2727604900319</v>
      </c>
      <c r="G223" s="306">
        <f t="shared" si="20"/>
        <v>-21.843375222054242</v>
      </c>
      <c r="H223" s="310" t="s">
        <v>1013</v>
      </c>
    </row>
    <row r="224" spans="1:8" s="350" customFormat="1" x14ac:dyDescent="0.25">
      <c r="A224" s="351" t="s">
        <v>558</v>
      </c>
      <c r="B224" s="362" t="s">
        <v>559</v>
      </c>
      <c r="C224" s="420" t="s">
        <v>1022</v>
      </c>
      <c r="D224" s="277">
        <v>27097.575233399999</v>
      </c>
      <c r="E224" s="276">
        <v>33849.856678620032</v>
      </c>
      <c r="F224" s="276">
        <f t="shared" si="19"/>
        <v>6752.2814452200328</v>
      </c>
      <c r="G224" s="306">
        <f t="shared" si="20"/>
        <v>24.918397262708911</v>
      </c>
      <c r="H224" s="310" t="s">
        <v>1013</v>
      </c>
    </row>
    <row r="225" spans="1:8" s="350" customFormat="1" x14ac:dyDescent="0.25">
      <c r="A225" s="351" t="s">
        <v>560</v>
      </c>
      <c r="B225" s="362" t="s">
        <v>561</v>
      </c>
      <c r="C225" s="420" t="s">
        <v>1022</v>
      </c>
      <c r="D225" s="277">
        <v>1.6258524400000001</v>
      </c>
      <c r="E225" s="276">
        <v>22.979287530000001</v>
      </c>
      <c r="F225" s="276">
        <f t="shared" si="19"/>
        <v>21.353435090000001</v>
      </c>
      <c r="G225" s="306">
        <f t="shared" si="20"/>
        <v>1313.3685791313264</v>
      </c>
      <c r="H225" s="310" t="s">
        <v>1013</v>
      </c>
    </row>
    <row r="226" spans="1:8" s="350" customFormat="1" x14ac:dyDescent="0.25">
      <c r="A226" s="351" t="s">
        <v>562</v>
      </c>
      <c r="B226" s="362" t="s">
        <v>563</v>
      </c>
      <c r="C226" s="420" t="s">
        <v>1022</v>
      </c>
      <c r="D226" s="277">
        <v>2638.2786999199998</v>
      </c>
      <c r="E226" s="276">
        <v>2973.682014940001</v>
      </c>
      <c r="F226" s="276">
        <f t="shared" si="19"/>
        <v>335.40331502000117</v>
      </c>
      <c r="G226" s="306">
        <f t="shared" si="20"/>
        <v>12.712959970080931</v>
      </c>
      <c r="H226" s="310" t="s">
        <v>1013</v>
      </c>
    </row>
    <row r="227" spans="1:8" s="350" customFormat="1" x14ac:dyDescent="0.25">
      <c r="A227" s="351" t="s">
        <v>564</v>
      </c>
      <c r="B227" s="362" t="s">
        <v>565</v>
      </c>
      <c r="C227" s="420" t="s">
        <v>1022</v>
      </c>
      <c r="D227" s="277">
        <v>0</v>
      </c>
      <c r="E227" s="276">
        <v>0</v>
      </c>
      <c r="F227" s="276">
        <f t="shared" si="19"/>
        <v>0</v>
      </c>
      <c r="G227" s="306">
        <v>0</v>
      </c>
      <c r="H227" s="310" t="s">
        <v>1013</v>
      </c>
    </row>
    <row r="228" spans="1:8" s="350" customFormat="1" ht="15.75" customHeight="1" x14ac:dyDescent="0.25">
      <c r="A228" s="351" t="s">
        <v>566</v>
      </c>
      <c r="B228" s="362" t="s">
        <v>567</v>
      </c>
      <c r="C228" s="420" t="s">
        <v>1022</v>
      </c>
      <c r="D228" s="277">
        <v>0</v>
      </c>
      <c r="E228" s="276">
        <v>0</v>
      </c>
      <c r="F228" s="276">
        <f t="shared" si="19"/>
        <v>0</v>
      </c>
      <c r="G228" s="306">
        <v>0</v>
      </c>
      <c r="H228" s="310" t="s">
        <v>1013</v>
      </c>
    </row>
    <row r="229" spans="1:8" s="350" customFormat="1" ht="15.75" customHeight="1" x14ac:dyDescent="0.25">
      <c r="A229" s="351" t="s">
        <v>568</v>
      </c>
      <c r="B229" s="363" t="s">
        <v>569</v>
      </c>
      <c r="C229" s="420" t="s">
        <v>1022</v>
      </c>
      <c r="D229" s="277">
        <v>0</v>
      </c>
      <c r="E229" s="276">
        <v>0</v>
      </c>
      <c r="F229" s="276">
        <f t="shared" si="19"/>
        <v>0</v>
      </c>
      <c r="G229" s="306">
        <v>0</v>
      </c>
      <c r="H229" s="310" t="s">
        <v>1013</v>
      </c>
    </row>
    <row r="230" spans="1:8" s="350" customFormat="1" ht="15.75" customHeight="1" x14ac:dyDescent="0.25">
      <c r="A230" s="351" t="s">
        <v>570</v>
      </c>
      <c r="B230" s="363" t="s">
        <v>571</v>
      </c>
      <c r="C230" s="420" t="s">
        <v>1022</v>
      </c>
      <c r="D230" s="277">
        <v>0</v>
      </c>
      <c r="E230" s="276">
        <v>0</v>
      </c>
      <c r="F230" s="276">
        <f t="shared" si="19"/>
        <v>0</v>
      </c>
      <c r="G230" s="306">
        <v>0</v>
      </c>
      <c r="H230" s="404" t="s">
        <v>1013</v>
      </c>
    </row>
    <row r="231" spans="1:8" s="350" customFormat="1" ht="15.75" customHeight="1" x14ac:dyDescent="0.25">
      <c r="A231" s="351" t="s">
        <v>572</v>
      </c>
      <c r="B231" s="363" t="s">
        <v>378</v>
      </c>
      <c r="C231" s="420" t="s">
        <v>476</v>
      </c>
      <c r="D231" s="276"/>
      <c r="E231" s="276"/>
      <c r="F231" s="276"/>
      <c r="G231" s="306"/>
      <c r="H231" s="310"/>
    </row>
    <row r="232" spans="1:8" s="350" customFormat="1" ht="15.75" customHeight="1" x14ac:dyDescent="0.25">
      <c r="A232" s="351" t="s">
        <v>573</v>
      </c>
      <c r="B232" s="363" t="s">
        <v>574</v>
      </c>
      <c r="C232" s="420" t="s">
        <v>1022</v>
      </c>
      <c r="D232" s="276">
        <v>0</v>
      </c>
      <c r="E232" s="276">
        <v>5189.7020016199995</v>
      </c>
      <c r="F232" s="276">
        <f t="shared" si="19"/>
        <v>5189.7020016199995</v>
      </c>
      <c r="G232" s="306" t="s">
        <v>1013</v>
      </c>
      <c r="H232" s="310" t="s">
        <v>1013</v>
      </c>
    </row>
    <row r="233" spans="1:8" s="350" customFormat="1" ht="15.75" customHeight="1" x14ac:dyDescent="0.25">
      <c r="A233" s="351" t="s">
        <v>575</v>
      </c>
      <c r="B233" s="361" t="s">
        <v>576</v>
      </c>
      <c r="C233" s="420" t="s">
        <v>1022</v>
      </c>
      <c r="D233" s="276">
        <v>57450.032838733809</v>
      </c>
      <c r="E233" s="276">
        <f>E234+E235+E245</f>
        <v>56862.915257783374</v>
      </c>
      <c r="F233" s="276">
        <f t="shared" si="19"/>
        <v>-587.11758095043479</v>
      </c>
      <c r="G233" s="306">
        <f t="shared" si="20"/>
        <v>-1.0219621328999311</v>
      </c>
      <c r="H233" s="310" t="s">
        <v>1013</v>
      </c>
    </row>
    <row r="234" spans="1:8" s="350" customFormat="1" x14ac:dyDescent="0.25">
      <c r="A234" s="351" t="s">
        <v>577</v>
      </c>
      <c r="B234" s="363" t="s">
        <v>578</v>
      </c>
      <c r="C234" s="420" t="s">
        <v>1022</v>
      </c>
      <c r="D234" s="276">
        <v>0</v>
      </c>
      <c r="E234" s="276">
        <v>0</v>
      </c>
      <c r="F234" s="276">
        <f t="shared" si="19"/>
        <v>0</v>
      </c>
      <c r="G234" s="306">
        <v>0</v>
      </c>
      <c r="H234" s="310" t="s">
        <v>1013</v>
      </c>
    </row>
    <row r="235" spans="1:8" s="350" customFormat="1" x14ac:dyDescent="0.25">
      <c r="A235" s="351" t="s">
        <v>579</v>
      </c>
      <c r="B235" s="363" t="s">
        <v>580</v>
      </c>
      <c r="C235" s="420" t="s">
        <v>1022</v>
      </c>
      <c r="D235" s="276">
        <v>57133.589845740004</v>
      </c>
      <c r="E235" s="276">
        <v>56572.698100810005</v>
      </c>
      <c r="F235" s="276">
        <f t="shared" si="19"/>
        <v>-560.89174492999882</v>
      </c>
      <c r="G235" s="306">
        <f>F235/D235*100</f>
        <v>-0.98171976668086103</v>
      </c>
      <c r="H235" s="310" t="s">
        <v>1013</v>
      </c>
    </row>
    <row r="236" spans="1:8" s="350" customFormat="1" x14ac:dyDescent="0.25">
      <c r="A236" s="351" t="s">
        <v>581</v>
      </c>
      <c r="B236" s="362" t="s">
        <v>582</v>
      </c>
      <c r="C236" s="420" t="s">
        <v>1022</v>
      </c>
      <c r="D236" s="276">
        <v>0</v>
      </c>
      <c r="E236" s="276">
        <f>E235-E238-E237</f>
        <v>0</v>
      </c>
      <c r="F236" s="276">
        <f t="shared" si="19"/>
        <v>0</v>
      </c>
      <c r="G236" s="306">
        <v>0</v>
      </c>
      <c r="H236" s="310" t="s">
        <v>1013</v>
      </c>
    </row>
    <row r="237" spans="1:8" s="350" customFormat="1" x14ac:dyDescent="0.25">
      <c r="A237" s="351" t="s">
        <v>583</v>
      </c>
      <c r="B237" s="362" t="s">
        <v>584</v>
      </c>
      <c r="C237" s="420" t="s">
        <v>1022</v>
      </c>
      <c r="D237" s="276">
        <v>14476.695</v>
      </c>
      <c r="E237" s="276">
        <f>E445</f>
        <v>13901.43561529</v>
      </c>
      <c r="F237" s="276">
        <f t="shared" si="19"/>
        <v>-575.25938470999972</v>
      </c>
      <c r="G237" s="306">
        <f>F237/D237*100</f>
        <v>-3.9736927849208659</v>
      </c>
      <c r="H237" s="310" t="s">
        <v>1013</v>
      </c>
    </row>
    <row r="238" spans="1:8" s="350" customFormat="1" x14ac:dyDescent="0.25">
      <c r="A238" s="351" t="s">
        <v>585</v>
      </c>
      <c r="B238" s="362" t="s">
        <v>586</v>
      </c>
      <c r="C238" s="420" t="s">
        <v>1022</v>
      </c>
      <c r="D238" s="276">
        <v>42656.894845740004</v>
      </c>
      <c r="E238" s="276">
        <f>E250</f>
        <v>42671.262485520005</v>
      </c>
      <c r="F238" s="276">
        <f t="shared" si="19"/>
        <v>14.3676397800009</v>
      </c>
      <c r="G238" s="306">
        <f t="shared" si="20"/>
        <v>3.3681869793754447E-2</v>
      </c>
      <c r="H238" s="310" t="s">
        <v>1013</v>
      </c>
    </row>
    <row r="239" spans="1:8" s="350" customFormat="1" x14ac:dyDescent="0.25">
      <c r="A239" s="351" t="s">
        <v>587</v>
      </c>
      <c r="B239" s="287" t="s">
        <v>1055</v>
      </c>
      <c r="C239" s="420" t="s">
        <v>1022</v>
      </c>
      <c r="D239" s="276">
        <v>0</v>
      </c>
      <c r="E239" s="276">
        <v>0</v>
      </c>
      <c r="F239" s="276">
        <f t="shared" si="19"/>
        <v>0</v>
      </c>
      <c r="G239" s="306">
        <v>0</v>
      </c>
      <c r="H239" s="310" t="s">
        <v>1013</v>
      </c>
    </row>
    <row r="240" spans="1:8" s="350" customFormat="1" x14ac:dyDescent="0.25">
      <c r="A240" s="351" t="s">
        <v>589</v>
      </c>
      <c r="B240" s="363" t="s">
        <v>590</v>
      </c>
      <c r="C240" s="420" t="s">
        <v>1022</v>
      </c>
      <c r="D240" s="276">
        <v>0</v>
      </c>
      <c r="E240" s="276">
        <v>0</v>
      </c>
      <c r="F240" s="276">
        <f t="shared" si="19"/>
        <v>0</v>
      </c>
      <c r="G240" s="306">
        <v>0</v>
      </c>
      <c r="H240" s="310" t="s">
        <v>1013</v>
      </c>
    </row>
    <row r="241" spans="1:8" s="350" customFormat="1" x14ac:dyDescent="0.25">
      <c r="A241" s="351" t="s">
        <v>591</v>
      </c>
      <c r="B241" s="362" t="s">
        <v>592</v>
      </c>
      <c r="C241" s="420" t="s">
        <v>1022</v>
      </c>
      <c r="D241" s="276">
        <v>0</v>
      </c>
      <c r="E241" s="276">
        <v>0</v>
      </c>
      <c r="F241" s="276">
        <f t="shared" si="19"/>
        <v>0</v>
      </c>
      <c r="G241" s="306">
        <v>0</v>
      </c>
      <c r="H241" s="310" t="s">
        <v>1013</v>
      </c>
    </row>
    <row r="242" spans="1:8" s="350" customFormat="1" x14ac:dyDescent="0.25">
      <c r="A242" s="351" t="s">
        <v>593</v>
      </c>
      <c r="B242" s="285" t="s">
        <v>1056</v>
      </c>
      <c r="C242" s="420" t="s">
        <v>1022</v>
      </c>
      <c r="D242" s="276">
        <v>0</v>
      </c>
      <c r="E242" s="276">
        <v>0</v>
      </c>
      <c r="F242" s="276">
        <f t="shared" si="19"/>
        <v>0</v>
      </c>
      <c r="G242" s="306">
        <v>0</v>
      </c>
      <c r="H242" s="310" t="s">
        <v>1013</v>
      </c>
    </row>
    <row r="243" spans="1:8" s="350" customFormat="1" x14ac:dyDescent="0.25">
      <c r="A243" s="351" t="s">
        <v>595</v>
      </c>
      <c r="B243" s="363" t="s">
        <v>596</v>
      </c>
      <c r="C243" s="420" t="s">
        <v>1022</v>
      </c>
      <c r="D243" s="276">
        <v>0</v>
      </c>
      <c r="E243" s="276">
        <v>0</v>
      </c>
      <c r="F243" s="276">
        <f t="shared" si="19"/>
        <v>0</v>
      </c>
      <c r="G243" s="306">
        <v>0</v>
      </c>
      <c r="H243" s="310" t="s">
        <v>1013</v>
      </c>
    </row>
    <row r="244" spans="1:8" s="350" customFormat="1" x14ac:dyDescent="0.25">
      <c r="A244" s="351" t="s">
        <v>597</v>
      </c>
      <c r="B244" s="363" t="s">
        <v>598</v>
      </c>
      <c r="C244" s="420" t="s">
        <v>1022</v>
      </c>
      <c r="D244" s="276">
        <v>0</v>
      </c>
      <c r="E244" s="276">
        <v>0</v>
      </c>
      <c r="F244" s="276">
        <f t="shared" si="19"/>
        <v>0</v>
      </c>
      <c r="G244" s="306">
        <v>0</v>
      </c>
      <c r="H244" s="310" t="s">
        <v>1013</v>
      </c>
    </row>
    <row r="245" spans="1:8" s="350" customFormat="1" x14ac:dyDescent="0.25">
      <c r="A245" s="351" t="s">
        <v>599</v>
      </c>
      <c r="B245" s="363" t="s">
        <v>600</v>
      </c>
      <c r="C245" s="420" t="s">
        <v>1022</v>
      </c>
      <c r="D245" s="276">
        <v>316.44299299380509</v>
      </c>
      <c r="E245" s="276">
        <v>290.21715697336896</v>
      </c>
      <c r="F245" s="276">
        <f t="shared" si="19"/>
        <v>-26.225836020436134</v>
      </c>
      <c r="G245" s="306">
        <f>F245/D245*100</f>
        <v>-8.2876968683422696</v>
      </c>
      <c r="H245" s="310" t="s">
        <v>1013</v>
      </c>
    </row>
    <row r="246" spans="1:8" s="350" customFormat="1" x14ac:dyDescent="0.25">
      <c r="A246" s="351" t="s">
        <v>601</v>
      </c>
      <c r="B246" s="361" t="s">
        <v>602</v>
      </c>
      <c r="C246" s="420" t="s">
        <v>1022</v>
      </c>
      <c r="D246" s="277">
        <v>54531.338965245508</v>
      </c>
      <c r="E246" s="276">
        <f>E247+E251+E252</f>
        <v>54531.338873155502</v>
      </c>
      <c r="F246" s="276">
        <f t="shared" si="19"/>
        <v>-9.2090005637146533E-5</v>
      </c>
      <c r="G246" s="306">
        <f t="shared" si="20"/>
        <v>-1.6887537952412705E-7</v>
      </c>
      <c r="H246" s="310" t="s">
        <v>1013</v>
      </c>
    </row>
    <row r="247" spans="1:8" s="350" customFormat="1" x14ac:dyDescent="0.25">
      <c r="A247" s="351" t="s">
        <v>603</v>
      </c>
      <c r="B247" s="287" t="s">
        <v>1057</v>
      </c>
      <c r="C247" s="420" t="s">
        <v>1022</v>
      </c>
      <c r="D247" s="276">
        <v>50633.589937830009</v>
      </c>
      <c r="E247" s="276">
        <v>50633.589845740004</v>
      </c>
      <c r="F247" s="276">
        <f t="shared" si="19"/>
        <v>-9.2090005637146533E-5</v>
      </c>
      <c r="G247" s="306">
        <f t="shared" si="20"/>
        <v>-1.8187532377265449E-7</v>
      </c>
      <c r="H247" s="310" t="s">
        <v>1013</v>
      </c>
    </row>
    <row r="248" spans="1:8" s="350" customFormat="1" x14ac:dyDescent="0.25">
      <c r="A248" s="351" t="s">
        <v>605</v>
      </c>
      <c r="B248" s="362" t="s">
        <v>582</v>
      </c>
      <c r="C248" s="420" t="s">
        <v>1022</v>
      </c>
      <c r="D248" s="276">
        <v>7976.6950920900053</v>
      </c>
      <c r="E248" s="276">
        <f>E247-E249-E250</f>
        <v>7962.3273602199988</v>
      </c>
      <c r="F248" s="276">
        <f t="shared" si="19"/>
        <v>-14.367731870006537</v>
      </c>
      <c r="G248" s="306" t="s">
        <v>1013</v>
      </c>
      <c r="H248" s="310" t="s">
        <v>1013</v>
      </c>
    </row>
    <row r="249" spans="1:8" s="350" customFormat="1" ht="15.75" customHeight="1" x14ac:dyDescent="0.25">
      <c r="A249" s="351" t="s">
        <v>606</v>
      </c>
      <c r="B249" s="362" t="s">
        <v>584</v>
      </c>
      <c r="C249" s="420" t="s">
        <v>1022</v>
      </c>
      <c r="D249" s="276">
        <v>0</v>
      </c>
      <c r="E249" s="276">
        <v>0</v>
      </c>
      <c r="F249" s="276">
        <f t="shared" si="19"/>
        <v>0</v>
      </c>
      <c r="G249" s="306">
        <v>0</v>
      </c>
      <c r="H249" s="310" t="s">
        <v>1013</v>
      </c>
    </row>
    <row r="250" spans="1:8" s="350" customFormat="1" x14ac:dyDescent="0.25">
      <c r="A250" s="351" t="s">
        <v>607</v>
      </c>
      <c r="B250" s="362" t="s">
        <v>586</v>
      </c>
      <c r="C250" s="420" t="s">
        <v>1022</v>
      </c>
      <c r="D250" s="276">
        <v>42656.894845740004</v>
      </c>
      <c r="E250" s="276">
        <v>42671.262485520005</v>
      </c>
      <c r="F250" s="276">
        <f t="shared" si="19"/>
        <v>14.3676397800009</v>
      </c>
      <c r="G250" s="306">
        <f t="shared" si="20"/>
        <v>3.3681869793754447E-2</v>
      </c>
      <c r="H250" s="310" t="s">
        <v>1013</v>
      </c>
    </row>
    <row r="251" spans="1:8" s="350" customFormat="1" x14ac:dyDescent="0.25">
      <c r="A251" s="351" t="s">
        <v>608</v>
      </c>
      <c r="B251" s="363" t="s">
        <v>473</v>
      </c>
      <c r="C251" s="420" t="s">
        <v>1022</v>
      </c>
      <c r="D251" s="276">
        <v>3897.7490274154993</v>
      </c>
      <c r="E251" s="276">
        <v>3897.7490274154993</v>
      </c>
      <c r="F251" s="276">
        <f t="shared" si="19"/>
        <v>0</v>
      </c>
      <c r="G251" s="306">
        <f t="shared" si="20"/>
        <v>0</v>
      </c>
      <c r="H251" s="310" t="s">
        <v>1013</v>
      </c>
    </row>
    <row r="252" spans="1:8" s="350" customFormat="1" x14ac:dyDescent="0.25">
      <c r="A252" s="351" t="s">
        <v>609</v>
      </c>
      <c r="B252" s="363" t="s">
        <v>610</v>
      </c>
      <c r="C252" s="420" t="s">
        <v>1022</v>
      </c>
      <c r="D252" s="276">
        <v>0</v>
      </c>
      <c r="E252" s="276">
        <v>0</v>
      </c>
      <c r="F252" s="276">
        <f t="shared" si="19"/>
        <v>0</v>
      </c>
      <c r="G252" s="306">
        <v>0</v>
      </c>
      <c r="H252" s="310" t="s">
        <v>1013</v>
      </c>
    </row>
    <row r="253" spans="1:8" s="350" customFormat="1" x14ac:dyDescent="0.25">
      <c r="A253" s="351" t="s">
        <v>611</v>
      </c>
      <c r="B253" s="411" t="s">
        <v>1058</v>
      </c>
      <c r="C253" s="420" t="s">
        <v>1022</v>
      </c>
      <c r="D253" s="276">
        <v>55123.491131371848</v>
      </c>
      <c r="E253" s="276">
        <f>E178-E196</f>
        <v>53413.27363214147</v>
      </c>
      <c r="F253" s="276">
        <f t="shared" si="19"/>
        <v>-1710.2174992303771</v>
      </c>
      <c r="G253" s="306">
        <f t="shared" si="20"/>
        <v>-3.1025202942145644</v>
      </c>
      <c r="H253" s="310" t="s">
        <v>1013</v>
      </c>
    </row>
    <row r="254" spans="1:8" s="350" customFormat="1" ht="31.5" x14ac:dyDescent="0.25">
      <c r="A254" s="351" t="s">
        <v>613</v>
      </c>
      <c r="B254" s="411" t="s">
        <v>1059</v>
      </c>
      <c r="C254" s="420" t="s">
        <v>1022</v>
      </c>
      <c r="D254" s="276">
        <v>-62524.792753197442</v>
      </c>
      <c r="E254" s="276">
        <f>E214-E221</f>
        <v>-62458.874203230553</v>
      </c>
      <c r="F254" s="276">
        <f t="shared" si="19"/>
        <v>65.918549966889259</v>
      </c>
      <c r="G254" s="306">
        <f t="shared" si="20"/>
        <v>-0.10542785839704885</v>
      </c>
      <c r="H254" s="310" t="s">
        <v>1013</v>
      </c>
    </row>
    <row r="255" spans="1:8" s="350" customFormat="1" ht="15.75" customHeight="1" x14ac:dyDescent="0.25">
      <c r="A255" s="351" t="s">
        <v>615</v>
      </c>
      <c r="B255" s="363" t="s">
        <v>616</v>
      </c>
      <c r="C255" s="420" t="s">
        <v>1022</v>
      </c>
      <c r="D255" s="276">
        <v>-62524.792753197442</v>
      </c>
      <c r="E255" s="276">
        <f>E254</f>
        <v>-62458.874203230553</v>
      </c>
      <c r="F255" s="276">
        <f t="shared" si="19"/>
        <v>65.918549966889259</v>
      </c>
      <c r="G255" s="306">
        <f t="shared" si="20"/>
        <v>-0.10542785839704885</v>
      </c>
      <c r="H255" s="310" t="s">
        <v>1013</v>
      </c>
    </row>
    <row r="256" spans="1:8" s="350" customFormat="1" ht="15.75" customHeight="1" x14ac:dyDescent="0.25">
      <c r="A256" s="351" t="s">
        <v>617</v>
      </c>
      <c r="B256" s="363" t="s">
        <v>618</v>
      </c>
      <c r="C256" s="420" t="s">
        <v>1022</v>
      </c>
      <c r="D256" s="276">
        <v>0</v>
      </c>
      <c r="E256" s="276">
        <v>0</v>
      </c>
      <c r="F256" s="276">
        <f t="shared" si="19"/>
        <v>0</v>
      </c>
      <c r="G256" s="306">
        <v>0</v>
      </c>
      <c r="H256" s="310" t="s">
        <v>1013</v>
      </c>
    </row>
    <row r="257" spans="1:8" s="350" customFormat="1" ht="31.5" customHeight="1" x14ac:dyDescent="0.25">
      <c r="A257" s="351" t="s">
        <v>619</v>
      </c>
      <c r="B257" s="411" t="s">
        <v>1060</v>
      </c>
      <c r="C257" s="420" t="s">
        <v>1022</v>
      </c>
      <c r="D257" s="276">
        <v>2918.6938734883006</v>
      </c>
      <c r="E257" s="276">
        <f>E233-E246</f>
        <v>2331.5763846278714</v>
      </c>
      <c r="F257" s="276">
        <f t="shared" si="19"/>
        <v>-587.11748886042915</v>
      </c>
      <c r="G257" s="306">
        <f t="shared" si="20"/>
        <v>-20.115761169523783</v>
      </c>
      <c r="H257" s="310" t="s">
        <v>1013</v>
      </c>
    </row>
    <row r="258" spans="1:8" s="350" customFormat="1" ht="15.75" customHeight="1" x14ac:dyDescent="0.25">
      <c r="A258" s="351" t="s">
        <v>621</v>
      </c>
      <c r="B258" s="363" t="s">
        <v>622</v>
      </c>
      <c r="C258" s="420" t="s">
        <v>1022</v>
      </c>
      <c r="D258" s="276">
        <v>6499.9999079099944</v>
      </c>
      <c r="E258" s="276">
        <f>E235-E247</f>
        <v>5939.1082550700012</v>
      </c>
      <c r="F258" s="276">
        <f t="shared" si="19"/>
        <v>-560.89165283999318</v>
      </c>
      <c r="G258" s="306">
        <f t="shared" si="20"/>
        <v>-8.6291024736389872</v>
      </c>
      <c r="H258" s="310" t="s">
        <v>1013</v>
      </c>
    </row>
    <row r="259" spans="1:8" s="350" customFormat="1" ht="31.5" customHeight="1" x14ac:dyDescent="0.25">
      <c r="A259" s="351" t="s">
        <v>623</v>
      </c>
      <c r="B259" s="363" t="s">
        <v>624</v>
      </c>
      <c r="C259" s="420" t="s">
        <v>1022</v>
      </c>
      <c r="D259" s="276">
        <v>-3581.3060344216938</v>
      </c>
      <c r="E259" s="276">
        <f>E245-E251-E252</f>
        <v>-3607.5318704421302</v>
      </c>
      <c r="F259" s="276">
        <f t="shared" si="19"/>
        <v>-26.225836020436418</v>
      </c>
      <c r="G259" s="306">
        <f t="shared" si="20"/>
        <v>0.73229809930698497</v>
      </c>
      <c r="H259" s="310" t="s">
        <v>1013</v>
      </c>
    </row>
    <row r="260" spans="1:8" s="350" customFormat="1" ht="15.75" customHeight="1" x14ac:dyDescent="0.25">
      <c r="A260" s="351" t="s">
        <v>625</v>
      </c>
      <c r="B260" s="361" t="s">
        <v>626</v>
      </c>
      <c r="C260" s="420" t="s">
        <v>1022</v>
      </c>
      <c r="D260" s="276" t="s">
        <v>1013</v>
      </c>
      <c r="E260" s="276" t="s">
        <v>1013</v>
      </c>
      <c r="F260" s="276" t="s">
        <v>1013</v>
      </c>
      <c r="G260" s="276" t="s">
        <v>1013</v>
      </c>
      <c r="H260" s="310" t="s">
        <v>1013</v>
      </c>
    </row>
    <row r="261" spans="1:8" s="350" customFormat="1" ht="31.5" customHeight="1" x14ac:dyDescent="0.25">
      <c r="A261" s="351" t="s">
        <v>627</v>
      </c>
      <c r="B261" s="411" t="s">
        <v>1061</v>
      </c>
      <c r="C261" s="420" t="s">
        <v>1022</v>
      </c>
      <c r="D261" s="276">
        <v>-4482.6077483372937</v>
      </c>
      <c r="E261" s="276">
        <f>E253+E254+E257</f>
        <v>-6714.0241864612108</v>
      </c>
      <c r="F261" s="276">
        <f t="shared" si="19"/>
        <v>-2231.416438123917</v>
      </c>
      <c r="G261" s="306">
        <f t="shared" si="20"/>
        <v>49.779426695356129</v>
      </c>
      <c r="H261" s="310" t="s">
        <v>1013</v>
      </c>
    </row>
    <row r="262" spans="1:8" s="350" customFormat="1" ht="15.75" customHeight="1" x14ac:dyDescent="0.25">
      <c r="A262" s="351" t="s">
        <v>629</v>
      </c>
      <c r="B262" s="361" t="s">
        <v>630</v>
      </c>
      <c r="C262" s="420" t="s">
        <v>1022</v>
      </c>
      <c r="D262" s="276">
        <v>6827.1028819217718</v>
      </c>
      <c r="E262" s="276">
        <v>6827.1028819218145</v>
      </c>
      <c r="F262" s="306">
        <f t="shared" si="19"/>
        <v>4.2746250983327627E-11</v>
      </c>
      <c r="G262" s="306">
        <f t="shared" si="20"/>
        <v>6.261257772534829E-13</v>
      </c>
      <c r="H262" s="310" t="str">
        <f>М!H262</f>
        <v xml:space="preserve"> -</v>
      </c>
    </row>
    <row r="263" spans="1:8" s="350" customFormat="1" ht="15.75" customHeight="1" thickBot="1" x14ac:dyDescent="0.3">
      <c r="A263" s="370" t="s">
        <v>631</v>
      </c>
      <c r="B263" s="390" t="s">
        <v>632</v>
      </c>
      <c r="C263" s="467" t="s">
        <v>1022</v>
      </c>
      <c r="D263" s="281">
        <v>2344.495133584478</v>
      </c>
      <c r="E263" s="281">
        <f>E262+E261</f>
        <v>113.07869546060374</v>
      </c>
      <c r="F263" s="281">
        <f t="shared" si="19"/>
        <v>-2231.4164381238743</v>
      </c>
      <c r="G263" s="314">
        <f t="shared" si="20"/>
        <v>-95.176842389614237</v>
      </c>
      <c r="H263" s="432" t="str">
        <f>H262</f>
        <v xml:space="preserve"> -</v>
      </c>
    </row>
    <row r="264" spans="1:8" s="350" customFormat="1" ht="15.75" customHeight="1" x14ac:dyDescent="0.25">
      <c r="A264" s="373" t="s">
        <v>633</v>
      </c>
      <c r="B264" s="418" t="s">
        <v>378</v>
      </c>
      <c r="C264" s="469" t="s">
        <v>476</v>
      </c>
      <c r="D264" s="480"/>
      <c r="E264" s="316"/>
      <c r="F264" s="316"/>
      <c r="G264" s="317"/>
      <c r="H264" s="446"/>
    </row>
    <row r="265" spans="1:8" s="350" customFormat="1" x14ac:dyDescent="0.25">
      <c r="A265" s="351" t="s">
        <v>634</v>
      </c>
      <c r="B265" s="363" t="s">
        <v>635</v>
      </c>
      <c r="C265" s="420" t="s">
        <v>1022</v>
      </c>
      <c r="D265" s="276">
        <v>13104.492402058455</v>
      </c>
      <c r="E265" s="276">
        <v>14055.006608461843</v>
      </c>
      <c r="F265" s="276">
        <f>E265-D265</f>
        <v>950.51420640338802</v>
      </c>
      <c r="G265" s="306">
        <f t="shared" ref="G265" si="21">F265/D265*100</f>
        <v>7.2533462360898557</v>
      </c>
      <c r="H265" s="279" t="s">
        <v>1013</v>
      </c>
    </row>
    <row r="266" spans="1:8" s="350" customFormat="1" x14ac:dyDescent="0.25">
      <c r="A266" s="351" t="s">
        <v>636</v>
      </c>
      <c r="B266" s="362" t="s">
        <v>637</v>
      </c>
      <c r="C266" s="420" t="s">
        <v>1022</v>
      </c>
      <c r="D266" s="278" t="s">
        <v>1013</v>
      </c>
      <c r="E266" s="278" t="s">
        <v>476</v>
      </c>
      <c r="F266" s="278" t="s">
        <v>476</v>
      </c>
      <c r="G266" s="306" t="s">
        <v>476</v>
      </c>
      <c r="H266" s="279" t="s">
        <v>1013</v>
      </c>
    </row>
    <row r="267" spans="1:8" s="350" customFormat="1" ht="15.75" customHeight="1" x14ac:dyDescent="0.25">
      <c r="A267" s="351" t="s">
        <v>638</v>
      </c>
      <c r="B267" s="364" t="s">
        <v>639</v>
      </c>
      <c r="C267" s="420" t="s">
        <v>1022</v>
      </c>
      <c r="D267" s="278" t="s">
        <v>1013</v>
      </c>
      <c r="E267" s="278" t="s">
        <v>476</v>
      </c>
      <c r="F267" s="278" t="s">
        <v>476</v>
      </c>
      <c r="G267" s="306" t="s">
        <v>476</v>
      </c>
      <c r="H267" s="279" t="s">
        <v>1013</v>
      </c>
    </row>
    <row r="268" spans="1:8" s="350" customFormat="1" ht="15.75" customHeight="1" x14ac:dyDescent="0.25">
      <c r="A268" s="351" t="s">
        <v>640</v>
      </c>
      <c r="B268" s="286" t="s">
        <v>308</v>
      </c>
      <c r="C268" s="420" t="s">
        <v>1022</v>
      </c>
      <c r="D268" s="278" t="s">
        <v>1013</v>
      </c>
      <c r="E268" s="278" t="s">
        <v>476</v>
      </c>
      <c r="F268" s="278" t="s">
        <v>476</v>
      </c>
      <c r="G268" s="306" t="s">
        <v>476</v>
      </c>
      <c r="H268" s="279" t="s">
        <v>1013</v>
      </c>
    </row>
    <row r="269" spans="1:8" s="350" customFormat="1" x14ac:dyDescent="0.25">
      <c r="A269" s="351" t="s">
        <v>642</v>
      </c>
      <c r="B269" s="365" t="s">
        <v>639</v>
      </c>
      <c r="C269" s="420" t="s">
        <v>1022</v>
      </c>
      <c r="D269" s="278" t="s">
        <v>1013</v>
      </c>
      <c r="E269" s="278" t="s">
        <v>476</v>
      </c>
      <c r="F269" s="278" t="s">
        <v>476</v>
      </c>
      <c r="G269" s="306" t="s">
        <v>476</v>
      </c>
      <c r="H269" s="279" t="s">
        <v>1013</v>
      </c>
    </row>
    <row r="270" spans="1:8" s="350" customFormat="1" ht="31.5" x14ac:dyDescent="0.25">
      <c r="A270" s="351" t="s">
        <v>643</v>
      </c>
      <c r="B270" s="364" t="s">
        <v>309</v>
      </c>
      <c r="C270" s="420" t="s">
        <v>1022</v>
      </c>
      <c r="D270" s="278" t="s">
        <v>1013</v>
      </c>
      <c r="E270" s="278" t="s">
        <v>476</v>
      </c>
      <c r="F270" s="278" t="s">
        <v>476</v>
      </c>
      <c r="G270" s="306" t="s">
        <v>476</v>
      </c>
      <c r="H270" s="279" t="s">
        <v>1013</v>
      </c>
    </row>
    <row r="271" spans="1:8" s="350" customFormat="1" ht="15.75" customHeight="1" x14ac:dyDescent="0.25">
      <c r="A271" s="351" t="s">
        <v>644</v>
      </c>
      <c r="B271" s="365" t="s">
        <v>639</v>
      </c>
      <c r="C271" s="420" t="s">
        <v>1022</v>
      </c>
      <c r="D271" s="278" t="s">
        <v>1013</v>
      </c>
      <c r="E271" s="278" t="s">
        <v>476</v>
      </c>
      <c r="F271" s="278" t="s">
        <v>476</v>
      </c>
      <c r="G271" s="306" t="s">
        <v>476</v>
      </c>
      <c r="H271" s="279" t="s">
        <v>1013</v>
      </c>
    </row>
    <row r="272" spans="1:8" s="350" customFormat="1" ht="35.25" customHeight="1" x14ac:dyDescent="0.25">
      <c r="A272" s="351" t="s">
        <v>645</v>
      </c>
      <c r="B272" s="364" t="s">
        <v>310</v>
      </c>
      <c r="C272" s="420" t="s">
        <v>1022</v>
      </c>
      <c r="D272" s="278" t="s">
        <v>1013</v>
      </c>
      <c r="E272" s="278" t="s">
        <v>476</v>
      </c>
      <c r="F272" s="278" t="s">
        <v>476</v>
      </c>
      <c r="G272" s="306" t="s">
        <v>476</v>
      </c>
      <c r="H272" s="279" t="s">
        <v>1013</v>
      </c>
    </row>
    <row r="273" spans="1:8" s="350" customFormat="1" ht="15.75" customHeight="1" x14ac:dyDescent="0.25">
      <c r="A273" s="351" t="s">
        <v>646</v>
      </c>
      <c r="B273" s="365" t="s">
        <v>639</v>
      </c>
      <c r="C273" s="420" t="s">
        <v>1022</v>
      </c>
      <c r="D273" s="278" t="s">
        <v>1013</v>
      </c>
      <c r="E273" s="278" t="s">
        <v>476</v>
      </c>
      <c r="F273" s="278" t="s">
        <v>476</v>
      </c>
      <c r="G273" s="306" t="s">
        <v>476</v>
      </c>
      <c r="H273" s="279" t="s">
        <v>1013</v>
      </c>
    </row>
    <row r="274" spans="1:8" s="350" customFormat="1" ht="15.75" customHeight="1" x14ac:dyDescent="0.25">
      <c r="A274" s="351" t="s">
        <v>647</v>
      </c>
      <c r="B274" s="362" t="s">
        <v>648</v>
      </c>
      <c r="C274" s="420" t="s">
        <v>1022</v>
      </c>
      <c r="D274" s="278" t="s">
        <v>1013</v>
      </c>
      <c r="E274" s="278" t="s">
        <v>476</v>
      </c>
      <c r="F274" s="278" t="s">
        <v>476</v>
      </c>
      <c r="G274" s="306" t="s">
        <v>476</v>
      </c>
      <c r="H274" s="279" t="s">
        <v>1013</v>
      </c>
    </row>
    <row r="275" spans="1:8" s="350" customFormat="1" ht="31.5" customHeight="1" x14ac:dyDescent="0.25">
      <c r="A275" s="351" t="s">
        <v>649</v>
      </c>
      <c r="B275" s="364" t="s">
        <v>639</v>
      </c>
      <c r="C275" s="420" t="s">
        <v>1022</v>
      </c>
      <c r="D275" s="278" t="s">
        <v>1013</v>
      </c>
      <c r="E275" s="278" t="s">
        <v>476</v>
      </c>
      <c r="F275" s="278" t="s">
        <v>476</v>
      </c>
      <c r="G275" s="306" t="s">
        <v>476</v>
      </c>
      <c r="H275" s="279" t="s">
        <v>1013</v>
      </c>
    </row>
    <row r="276" spans="1:8" s="350" customFormat="1" ht="15.75" customHeight="1" x14ac:dyDescent="0.25">
      <c r="A276" s="351" t="s">
        <v>650</v>
      </c>
      <c r="B276" s="352" t="s">
        <v>199</v>
      </c>
      <c r="C276" s="420" t="s">
        <v>1022</v>
      </c>
      <c r="D276" s="276">
        <v>10750.595239562548</v>
      </c>
      <c r="E276" s="276">
        <v>10886.345460707251</v>
      </c>
      <c r="F276" s="276">
        <f>E276-D276</f>
        <v>135.75022114470266</v>
      </c>
      <c r="G276" s="306">
        <f t="shared" ref="G276" si="22">F276/D276*100</f>
        <v>1.2627228364540908</v>
      </c>
      <c r="H276" s="279" t="s">
        <v>1013</v>
      </c>
    </row>
    <row r="277" spans="1:8" s="350" customFormat="1" ht="15.75" customHeight="1" x14ac:dyDescent="0.25">
      <c r="A277" s="351" t="s">
        <v>651</v>
      </c>
      <c r="B277" s="364" t="s">
        <v>639</v>
      </c>
      <c r="C277" s="420" t="s">
        <v>1022</v>
      </c>
      <c r="D277" s="276">
        <v>0</v>
      </c>
      <c r="E277" s="277">
        <v>81.196150292929957</v>
      </c>
      <c r="F277" s="277">
        <f>E277-D277</f>
        <v>81.196150292929957</v>
      </c>
      <c r="G277" s="309" t="s">
        <v>1013</v>
      </c>
      <c r="H277" s="279" t="s">
        <v>1020</v>
      </c>
    </row>
    <row r="278" spans="1:8" s="350" customFormat="1" ht="15.75" customHeight="1" x14ac:dyDescent="0.25">
      <c r="A278" s="351" t="s">
        <v>652</v>
      </c>
      <c r="B278" s="352" t="s">
        <v>653</v>
      </c>
      <c r="C278" s="420" t="s">
        <v>1022</v>
      </c>
      <c r="D278" s="278" t="s">
        <v>1013</v>
      </c>
      <c r="E278" s="277" t="s">
        <v>1013</v>
      </c>
      <c r="F278" s="277" t="s">
        <v>1013</v>
      </c>
      <c r="G278" s="309" t="s">
        <v>1013</v>
      </c>
      <c r="H278" s="279" t="s">
        <v>1013</v>
      </c>
    </row>
    <row r="279" spans="1:8" s="350" customFormat="1" ht="15.75" customHeight="1" x14ac:dyDescent="0.25">
      <c r="A279" s="351" t="s">
        <v>654</v>
      </c>
      <c r="B279" s="364" t="s">
        <v>639</v>
      </c>
      <c r="C279" s="420" t="s">
        <v>1022</v>
      </c>
      <c r="D279" s="278" t="s">
        <v>1013</v>
      </c>
      <c r="E279" s="277" t="s">
        <v>1013</v>
      </c>
      <c r="F279" s="277" t="s">
        <v>1013</v>
      </c>
      <c r="G279" s="309" t="s">
        <v>1013</v>
      </c>
      <c r="H279" s="279" t="s">
        <v>1013</v>
      </c>
    </row>
    <row r="280" spans="1:8" s="350" customFormat="1" ht="15.75" customHeight="1" x14ac:dyDescent="0.25">
      <c r="A280" s="351" t="s">
        <v>655</v>
      </c>
      <c r="B280" s="352" t="s">
        <v>656</v>
      </c>
      <c r="C280" s="420" t="s">
        <v>1022</v>
      </c>
      <c r="D280" s="276">
        <v>209.24142159000004</v>
      </c>
      <c r="E280" s="276">
        <v>245.66763642000001</v>
      </c>
      <c r="F280" s="276">
        <f>E280-D280</f>
        <v>36.426214829999964</v>
      </c>
      <c r="G280" s="306">
        <f t="shared" ref="G280" si="23">F280/D280*100</f>
        <v>17.408701658209736</v>
      </c>
      <c r="H280" s="279" t="s">
        <v>1023</v>
      </c>
    </row>
    <row r="281" spans="1:8" s="350" customFormat="1" ht="35.25" customHeight="1" x14ac:dyDescent="0.25">
      <c r="A281" s="351" t="s">
        <v>657</v>
      </c>
      <c r="B281" s="364" t="s">
        <v>639</v>
      </c>
      <c r="C281" s="420" t="s">
        <v>1022</v>
      </c>
      <c r="D281" s="276">
        <v>0</v>
      </c>
      <c r="E281" s="276">
        <v>63.130439059999986</v>
      </c>
      <c r="F281" s="276">
        <f>E281-D281</f>
        <v>63.130439059999986</v>
      </c>
      <c r="G281" s="306" t="s">
        <v>1013</v>
      </c>
      <c r="H281" s="279" t="s">
        <v>1020</v>
      </c>
    </row>
    <row r="282" spans="1:8" s="350" customFormat="1" x14ac:dyDescent="0.25">
      <c r="A282" s="282" t="s">
        <v>1062</v>
      </c>
      <c r="B282" s="352" t="s">
        <v>201</v>
      </c>
      <c r="C282" s="420" t="s">
        <v>1022</v>
      </c>
      <c r="D282" s="276" t="s">
        <v>1013</v>
      </c>
      <c r="E282" s="276" t="s">
        <v>1013</v>
      </c>
      <c r="F282" s="276" t="s">
        <v>1013</v>
      </c>
      <c r="G282" s="276" t="s">
        <v>1013</v>
      </c>
      <c r="H282" s="279" t="s">
        <v>1013</v>
      </c>
    </row>
    <row r="283" spans="1:8" s="350" customFormat="1" x14ac:dyDescent="0.25">
      <c r="A283" s="351" t="s">
        <v>659</v>
      </c>
      <c r="B283" s="364" t="s">
        <v>639</v>
      </c>
      <c r="C283" s="420" t="s">
        <v>1022</v>
      </c>
      <c r="D283" s="276" t="s">
        <v>1013</v>
      </c>
      <c r="E283" s="276" t="s">
        <v>1013</v>
      </c>
      <c r="F283" s="276" t="s">
        <v>1013</v>
      </c>
      <c r="G283" s="276" t="s">
        <v>1013</v>
      </c>
      <c r="H283" s="279" t="s">
        <v>1013</v>
      </c>
    </row>
    <row r="284" spans="1:8" s="350" customFormat="1" ht="15.75" customHeight="1" x14ac:dyDescent="0.25">
      <c r="A284" s="351" t="s">
        <v>658</v>
      </c>
      <c r="B284" s="352" t="s">
        <v>660</v>
      </c>
      <c r="C284" s="420" t="s">
        <v>1022</v>
      </c>
      <c r="D284" s="278" t="s">
        <v>1013</v>
      </c>
      <c r="E284" s="277" t="s">
        <v>1013</v>
      </c>
      <c r="F284" s="277" t="s">
        <v>1013</v>
      </c>
      <c r="G284" s="309" t="s">
        <v>1013</v>
      </c>
      <c r="H284" s="279" t="s">
        <v>1013</v>
      </c>
    </row>
    <row r="285" spans="1:8" s="350" customFormat="1" ht="15.75" customHeight="1" x14ac:dyDescent="0.25">
      <c r="A285" s="351" t="s">
        <v>661</v>
      </c>
      <c r="B285" s="364" t="s">
        <v>639</v>
      </c>
      <c r="C285" s="420" t="s">
        <v>1022</v>
      </c>
      <c r="D285" s="278" t="s">
        <v>1013</v>
      </c>
      <c r="E285" s="277" t="s">
        <v>1013</v>
      </c>
      <c r="F285" s="277" t="s">
        <v>1013</v>
      </c>
      <c r="G285" s="309" t="s">
        <v>1013</v>
      </c>
      <c r="H285" s="279" t="s">
        <v>1013</v>
      </c>
    </row>
    <row r="286" spans="1:8" s="350" customFormat="1" ht="31.5" x14ac:dyDescent="0.25">
      <c r="A286" s="351" t="s">
        <v>662</v>
      </c>
      <c r="B286" s="362" t="s">
        <v>663</v>
      </c>
      <c r="C286" s="420" t="s">
        <v>1022</v>
      </c>
      <c r="D286" s="278" t="s">
        <v>1013</v>
      </c>
      <c r="E286" s="277" t="s">
        <v>1013</v>
      </c>
      <c r="F286" s="277" t="s">
        <v>1013</v>
      </c>
      <c r="G286" s="309" t="s">
        <v>1013</v>
      </c>
      <c r="H286" s="279" t="s">
        <v>1013</v>
      </c>
    </row>
    <row r="287" spans="1:8" s="350" customFormat="1" x14ac:dyDescent="0.25">
      <c r="A287" s="351" t="s">
        <v>664</v>
      </c>
      <c r="B287" s="364" t="s">
        <v>639</v>
      </c>
      <c r="C287" s="420" t="s">
        <v>1022</v>
      </c>
      <c r="D287" s="278" t="s">
        <v>1013</v>
      </c>
      <c r="E287" s="277" t="s">
        <v>1013</v>
      </c>
      <c r="F287" s="277" t="s">
        <v>1013</v>
      </c>
      <c r="G287" s="309" t="s">
        <v>1013</v>
      </c>
      <c r="H287" s="279" t="s">
        <v>1013</v>
      </c>
    </row>
    <row r="288" spans="1:8" s="350" customFormat="1" x14ac:dyDescent="0.25">
      <c r="A288" s="351" t="s">
        <v>665</v>
      </c>
      <c r="B288" s="364" t="s">
        <v>206</v>
      </c>
      <c r="C288" s="420" t="s">
        <v>1022</v>
      </c>
      <c r="D288" s="278" t="s">
        <v>1013</v>
      </c>
      <c r="E288" s="277" t="s">
        <v>1013</v>
      </c>
      <c r="F288" s="277" t="s">
        <v>1013</v>
      </c>
      <c r="G288" s="309" t="s">
        <v>1013</v>
      </c>
      <c r="H288" s="279" t="s">
        <v>1013</v>
      </c>
    </row>
    <row r="289" spans="1:8" s="350" customFormat="1" ht="15.75" customHeight="1" x14ac:dyDescent="0.25">
      <c r="A289" s="351" t="s">
        <v>666</v>
      </c>
      <c r="B289" s="365" t="s">
        <v>639</v>
      </c>
      <c r="C289" s="420" t="s">
        <v>1022</v>
      </c>
      <c r="D289" s="278" t="s">
        <v>1013</v>
      </c>
      <c r="E289" s="277" t="s">
        <v>1013</v>
      </c>
      <c r="F289" s="277" t="s">
        <v>1013</v>
      </c>
      <c r="G289" s="309" t="s">
        <v>1013</v>
      </c>
      <c r="H289" s="279" t="s">
        <v>1013</v>
      </c>
    </row>
    <row r="290" spans="1:8" s="350" customFormat="1" ht="15.75" customHeight="1" x14ac:dyDescent="0.25">
      <c r="A290" s="351" t="s">
        <v>667</v>
      </c>
      <c r="B290" s="364" t="s">
        <v>207</v>
      </c>
      <c r="C290" s="420" t="s">
        <v>1022</v>
      </c>
      <c r="D290" s="278" t="s">
        <v>1013</v>
      </c>
      <c r="E290" s="277" t="s">
        <v>1013</v>
      </c>
      <c r="F290" s="277" t="s">
        <v>1013</v>
      </c>
      <c r="G290" s="309" t="s">
        <v>1013</v>
      </c>
      <c r="H290" s="279" t="s">
        <v>1013</v>
      </c>
    </row>
    <row r="291" spans="1:8" s="350" customFormat="1" x14ac:dyDescent="0.25">
      <c r="A291" s="351" t="s">
        <v>668</v>
      </c>
      <c r="B291" s="365" t="s">
        <v>639</v>
      </c>
      <c r="C291" s="420" t="s">
        <v>1022</v>
      </c>
      <c r="D291" s="278" t="s">
        <v>1013</v>
      </c>
      <c r="E291" s="277" t="s">
        <v>1013</v>
      </c>
      <c r="F291" s="277" t="s">
        <v>1013</v>
      </c>
      <c r="G291" s="309" t="s">
        <v>1013</v>
      </c>
      <c r="H291" s="279" t="s">
        <v>1013</v>
      </c>
    </row>
    <row r="292" spans="1:8" s="350" customFormat="1" ht="31.5" x14ac:dyDescent="0.25">
      <c r="A292" s="351" t="s">
        <v>669</v>
      </c>
      <c r="B292" s="362" t="s">
        <v>670</v>
      </c>
      <c r="C292" s="420" t="s">
        <v>1022</v>
      </c>
      <c r="D292" s="276">
        <v>2144.6557409059069</v>
      </c>
      <c r="E292" s="276">
        <f>E265-E276-E280</f>
        <v>2922.9935113345919</v>
      </c>
      <c r="F292" s="276">
        <f>E292-D292</f>
        <v>778.33777042868496</v>
      </c>
      <c r="G292" s="306">
        <f t="shared" ref="G292" si="24">F292/D292*100</f>
        <v>36.291967777537735</v>
      </c>
      <c r="H292" s="279" t="s">
        <v>1095</v>
      </c>
    </row>
    <row r="293" spans="1:8" s="350" customFormat="1" ht="31.5" x14ac:dyDescent="0.25">
      <c r="A293" s="351" t="s">
        <v>671</v>
      </c>
      <c r="B293" s="364" t="s">
        <v>639</v>
      </c>
      <c r="C293" s="420" t="s">
        <v>1022</v>
      </c>
      <c r="D293" s="277">
        <v>0</v>
      </c>
      <c r="E293" s="276">
        <v>965.60617129799982</v>
      </c>
      <c r="F293" s="276">
        <f>E293-D293</f>
        <v>965.60617129799982</v>
      </c>
      <c r="G293" s="306" t="s">
        <v>1013</v>
      </c>
      <c r="H293" s="279" t="s">
        <v>1020</v>
      </c>
    </row>
    <row r="294" spans="1:8" s="350" customFormat="1" x14ac:dyDescent="0.25">
      <c r="A294" s="351" t="s">
        <v>672</v>
      </c>
      <c r="B294" s="363" t="s">
        <v>673</v>
      </c>
      <c r="C294" s="420" t="s">
        <v>1022</v>
      </c>
      <c r="D294" s="277">
        <v>57858.98354472439</v>
      </c>
      <c r="E294" s="276">
        <v>62905.431082467891</v>
      </c>
      <c r="F294" s="276">
        <f>E294-D294</f>
        <v>5046.447537743501</v>
      </c>
      <c r="G294" s="306">
        <f t="shared" ref="G294" si="25">F294/D294*100</f>
        <v>8.7219775194333486</v>
      </c>
      <c r="H294" s="279" t="s">
        <v>1013</v>
      </c>
    </row>
    <row r="295" spans="1:8" s="350" customFormat="1" x14ac:dyDescent="0.25">
      <c r="A295" s="351" t="s">
        <v>674</v>
      </c>
      <c r="B295" s="362" t="s">
        <v>675</v>
      </c>
      <c r="C295" s="420" t="s">
        <v>1022</v>
      </c>
      <c r="D295" s="278" t="s">
        <v>1013</v>
      </c>
      <c r="E295" s="277" t="s">
        <v>1013</v>
      </c>
      <c r="F295" s="277" t="s">
        <v>1013</v>
      </c>
      <c r="G295" s="309" t="s">
        <v>1013</v>
      </c>
      <c r="H295" s="279" t="s">
        <v>1013</v>
      </c>
    </row>
    <row r="296" spans="1:8" s="350" customFormat="1" x14ac:dyDescent="0.25">
      <c r="A296" s="351" t="s">
        <v>676</v>
      </c>
      <c r="B296" s="364" t="s">
        <v>639</v>
      </c>
      <c r="C296" s="420" t="s">
        <v>1022</v>
      </c>
      <c r="D296" s="278" t="s">
        <v>1013</v>
      </c>
      <c r="E296" s="277" t="s">
        <v>1013</v>
      </c>
      <c r="F296" s="277" t="s">
        <v>1013</v>
      </c>
      <c r="G296" s="309" t="s">
        <v>1013</v>
      </c>
      <c r="H296" s="279" t="s">
        <v>1013</v>
      </c>
    </row>
    <row r="297" spans="1:8" s="350" customFormat="1" x14ac:dyDescent="0.25">
      <c r="A297" s="351" t="s">
        <v>677</v>
      </c>
      <c r="B297" s="362" t="s">
        <v>678</v>
      </c>
      <c r="C297" s="420" t="s">
        <v>1022</v>
      </c>
      <c r="D297" s="276">
        <v>432.75989735134488</v>
      </c>
      <c r="E297" s="277">
        <v>896.98422858000015</v>
      </c>
      <c r="F297" s="277">
        <f>E297-D297</f>
        <v>464.22433122865527</v>
      </c>
      <c r="G297" s="309">
        <f t="shared" ref="G297" si="26">F297/D297*100</f>
        <v>107.27064454675322</v>
      </c>
      <c r="H297" s="279" t="s">
        <v>1094</v>
      </c>
    </row>
    <row r="298" spans="1:8" s="350" customFormat="1" x14ac:dyDescent="0.25">
      <c r="A298" s="351" t="s">
        <v>679</v>
      </c>
      <c r="B298" s="364" t="s">
        <v>511</v>
      </c>
      <c r="C298" s="420" t="s">
        <v>1022</v>
      </c>
      <c r="D298" s="276">
        <v>432.75989735134488</v>
      </c>
      <c r="E298" s="277">
        <f>E297</f>
        <v>896.98422858000015</v>
      </c>
      <c r="F298" s="277">
        <f>E298-D298</f>
        <v>464.22433122865527</v>
      </c>
      <c r="G298" s="309">
        <f t="shared" ref="G298" si="27">F298/D298*100</f>
        <v>107.27064454675322</v>
      </c>
      <c r="H298" s="279" t="s">
        <v>1094</v>
      </c>
    </row>
    <row r="299" spans="1:8" s="350" customFormat="1" ht="22.5" customHeight="1" x14ac:dyDescent="0.25">
      <c r="A299" s="351" t="s">
        <v>680</v>
      </c>
      <c r="B299" s="365" t="s">
        <v>639</v>
      </c>
      <c r="C299" s="420" t="s">
        <v>1022</v>
      </c>
      <c r="D299" s="319">
        <v>0</v>
      </c>
      <c r="E299" s="277">
        <v>0.20526121999979</v>
      </c>
      <c r="F299" s="277">
        <f>E299-D299</f>
        <v>0.20526121999979</v>
      </c>
      <c r="G299" s="309" t="s">
        <v>1013</v>
      </c>
      <c r="H299" s="279" t="s">
        <v>1013</v>
      </c>
    </row>
    <row r="300" spans="1:8" s="350" customFormat="1" x14ac:dyDescent="0.25">
      <c r="A300" s="351" t="s">
        <v>681</v>
      </c>
      <c r="B300" s="364" t="s">
        <v>682</v>
      </c>
      <c r="C300" s="420" t="s">
        <v>1022</v>
      </c>
      <c r="D300" s="278" t="s">
        <v>1013</v>
      </c>
      <c r="E300" s="277" t="s">
        <v>1013</v>
      </c>
      <c r="F300" s="277" t="s">
        <v>1013</v>
      </c>
      <c r="G300" s="309" t="s">
        <v>1013</v>
      </c>
      <c r="H300" s="279" t="s">
        <v>1013</v>
      </c>
    </row>
    <row r="301" spans="1:8" s="350" customFormat="1" x14ac:dyDescent="0.25">
      <c r="A301" s="351" t="s">
        <v>683</v>
      </c>
      <c r="B301" s="365" t="s">
        <v>639</v>
      </c>
      <c r="C301" s="420" t="s">
        <v>1022</v>
      </c>
      <c r="D301" s="278" t="s">
        <v>1013</v>
      </c>
      <c r="E301" s="277" t="s">
        <v>1013</v>
      </c>
      <c r="F301" s="277" t="s">
        <v>1013</v>
      </c>
      <c r="G301" s="309" t="s">
        <v>1013</v>
      </c>
      <c r="H301" s="279" t="s">
        <v>1013</v>
      </c>
    </row>
    <row r="302" spans="1:8" s="350" customFormat="1" ht="31.5" x14ac:dyDescent="0.25">
      <c r="A302" s="351" t="s">
        <v>684</v>
      </c>
      <c r="B302" s="362" t="s">
        <v>685</v>
      </c>
      <c r="C302" s="420" t="s">
        <v>1022</v>
      </c>
      <c r="D302" s="276">
        <v>971.15681226846107</v>
      </c>
      <c r="E302" s="276">
        <v>856.51521178200028</v>
      </c>
      <c r="F302" s="276">
        <f t="shared" ref="F302:F315" si="28">E302-D302</f>
        <v>-114.64160048646079</v>
      </c>
      <c r="G302" s="306">
        <f t="shared" ref="G302:G312" si="29">F302/D302*100</f>
        <v>-11.8046436001079</v>
      </c>
      <c r="H302" s="279" t="s">
        <v>1094</v>
      </c>
    </row>
    <row r="303" spans="1:8" s="350" customFormat="1" ht="49.5" customHeight="1" x14ac:dyDescent="0.25">
      <c r="A303" s="351" t="s">
        <v>686</v>
      </c>
      <c r="B303" s="364" t="s">
        <v>639</v>
      </c>
      <c r="C303" s="420" t="s">
        <v>1022</v>
      </c>
      <c r="D303" s="276">
        <v>0</v>
      </c>
      <c r="E303" s="276">
        <v>0</v>
      </c>
      <c r="F303" s="276">
        <f t="shared" si="28"/>
        <v>0</v>
      </c>
      <c r="G303" s="306">
        <v>0</v>
      </c>
      <c r="H303" s="279" t="s">
        <v>1013</v>
      </c>
    </row>
    <row r="304" spans="1:8" s="350" customFormat="1" x14ac:dyDescent="0.25">
      <c r="A304" s="351" t="s">
        <v>687</v>
      </c>
      <c r="B304" s="362" t="s">
        <v>688</v>
      </c>
      <c r="C304" s="420" t="s">
        <v>1022</v>
      </c>
      <c r="D304" s="276">
        <v>3181.1051411808153</v>
      </c>
      <c r="E304" s="276">
        <v>3287.4873634399996</v>
      </c>
      <c r="F304" s="276">
        <f t="shared" si="28"/>
        <v>106.38222225918435</v>
      </c>
      <c r="G304" s="306">
        <f t="shared" si="29"/>
        <v>3.3441906990755936</v>
      </c>
      <c r="H304" s="279" t="s">
        <v>1013</v>
      </c>
    </row>
    <row r="305" spans="1:8" s="350" customFormat="1" x14ac:dyDescent="0.25">
      <c r="A305" s="351" t="s">
        <v>689</v>
      </c>
      <c r="B305" s="364" t="s">
        <v>639</v>
      </c>
      <c r="C305" s="420" t="s">
        <v>1022</v>
      </c>
      <c r="D305" s="276">
        <v>0</v>
      </c>
      <c r="E305" s="276">
        <v>38.632594430000204</v>
      </c>
      <c r="F305" s="276">
        <f t="shared" si="28"/>
        <v>38.632594430000204</v>
      </c>
      <c r="G305" s="306" t="s">
        <v>1013</v>
      </c>
      <c r="H305" s="279" t="s">
        <v>1019</v>
      </c>
    </row>
    <row r="306" spans="1:8" s="350" customFormat="1" ht="15.75" customHeight="1" x14ac:dyDescent="0.25">
      <c r="A306" s="351" t="s">
        <v>690</v>
      </c>
      <c r="B306" s="362" t="s">
        <v>691</v>
      </c>
      <c r="C306" s="420" t="s">
        <v>1022</v>
      </c>
      <c r="D306" s="276">
        <v>0</v>
      </c>
      <c r="E306" s="276">
        <v>0</v>
      </c>
      <c r="F306" s="276">
        <f t="shared" si="28"/>
        <v>0</v>
      </c>
      <c r="G306" s="306">
        <v>0</v>
      </c>
      <c r="H306" s="453" t="s">
        <v>476</v>
      </c>
    </row>
    <row r="307" spans="1:8" s="350" customFormat="1" ht="31.5" customHeight="1" x14ac:dyDescent="0.25">
      <c r="A307" s="351" t="s">
        <v>692</v>
      </c>
      <c r="B307" s="364" t="s">
        <v>639</v>
      </c>
      <c r="C307" s="420" t="s">
        <v>1022</v>
      </c>
      <c r="D307" s="277">
        <v>0</v>
      </c>
      <c r="E307" s="276">
        <v>0</v>
      </c>
      <c r="F307" s="276">
        <f t="shared" si="28"/>
        <v>0</v>
      </c>
      <c r="G307" s="306">
        <v>0</v>
      </c>
      <c r="H307" s="453" t="s">
        <v>476</v>
      </c>
    </row>
    <row r="308" spans="1:8" s="350" customFormat="1" ht="23.25" customHeight="1" x14ac:dyDescent="0.25">
      <c r="A308" s="351" t="s">
        <v>693</v>
      </c>
      <c r="B308" s="362" t="s">
        <v>694</v>
      </c>
      <c r="C308" s="420" t="s">
        <v>1022</v>
      </c>
      <c r="D308" s="276">
        <v>471.1369082229408</v>
      </c>
      <c r="E308" s="276">
        <v>456.36200513664244</v>
      </c>
      <c r="F308" s="276">
        <f t="shared" si="28"/>
        <v>-14.774903086298366</v>
      </c>
      <c r="G308" s="306">
        <f t="shared" si="29"/>
        <v>-3.1360105371551401</v>
      </c>
      <c r="H308" s="453" t="s">
        <v>476</v>
      </c>
    </row>
    <row r="309" spans="1:8" s="350" customFormat="1" ht="31.5" customHeight="1" x14ac:dyDescent="0.25">
      <c r="A309" s="351" t="s">
        <v>695</v>
      </c>
      <c r="B309" s="364" t="s">
        <v>639</v>
      </c>
      <c r="C309" s="420" t="s">
        <v>1022</v>
      </c>
      <c r="D309" s="277">
        <v>0</v>
      </c>
      <c r="E309" s="276">
        <v>0</v>
      </c>
      <c r="F309" s="276">
        <f t="shared" si="28"/>
        <v>0</v>
      </c>
      <c r="G309" s="306">
        <v>0</v>
      </c>
      <c r="H309" s="453" t="s">
        <v>476</v>
      </c>
    </row>
    <row r="310" spans="1:8" s="350" customFormat="1" ht="15.75" customHeight="1" x14ac:dyDescent="0.25">
      <c r="A310" s="351" t="s">
        <v>696</v>
      </c>
      <c r="B310" s="362" t="s">
        <v>697</v>
      </c>
      <c r="C310" s="420" t="s">
        <v>1022</v>
      </c>
      <c r="D310" s="277">
        <v>31979.673347960223</v>
      </c>
      <c r="E310" s="276">
        <v>30551.718307989999</v>
      </c>
      <c r="F310" s="276">
        <f t="shared" si="28"/>
        <v>-1427.9550399702239</v>
      </c>
      <c r="G310" s="306">
        <f t="shared" si="29"/>
        <v>-4.4651958274655232</v>
      </c>
      <c r="H310" s="454" t="s">
        <v>1013</v>
      </c>
    </row>
    <row r="311" spans="1:8" s="350" customFormat="1" x14ac:dyDescent="0.25">
      <c r="A311" s="351" t="s">
        <v>698</v>
      </c>
      <c r="B311" s="364" t="s">
        <v>639</v>
      </c>
      <c r="C311" s="420" t="s">
        <v>1022</v>
      </c>
      <c r="D311" s="276">
        <v>0</v>
      </c>
      <c r="E311" s="276">
        <v>2613.50756254</v>
      </c>
      <c r="F311" s="276">
        <f t="shared" si="28"/>
        <v>2613.50756254</v>
      </c>
      <c r="G311" s="306" t="s">
        <v>1013</v>
      </c>
      <c r="H311" s="453" t="s">
        <v>1019</v>
      </c>
    </row>
    <row r="312" spans="1:8" s="350" customFormat="1" ht="42" customHeight="1" x14ac:dyDescent="0.25">
      <c r="A312" s="351" t="s">
        <v>699</v>
      </c>
      <c r="B312" s="362" t="s">
        <v>700</v>
      </c>
      <c r="C312" s="420" t="s">
        <v>1022</v>
      </c>
      <c r="D312" s="276">
        <v>11565.574121</v>
      </c>
      <c r="E312" s="276">
        <v>18174.768842419995</v>
      </c>
      <c r="F312" s="276">
        <f t="shared" si="28"/>
        <v>6609.1947214199954</v>
      </c>
      <c r="G312" s="306">
        <f t="shared" si="29"/>
        <v>57.145409750299038</v>
      </c>
      <c r="H312" s="456" t="s">
        <v>1136</v>
      </c>
    </row>
    <row r="313" spans="1:8" s="350" customFormat="1" ht="15.75" customHeight="1" x14ac:dyDescent="0.25">
      <c r="A313" s="351" t="s">
        <v>701</v>
      </c>
      <c r="B313" s="364" t="s">
        <v>639</v>
      </c>
      <c r="C313" s="420" t="s">
        <v>1022</v>
      </c>
      <c r="D313" s="276">
        <v>0</v>
      </c>
      <c r="E313" s="276">
        <v>9094.6610381700393</v>
      </c>
      <c r="F313" s="276">
        <f t="shared" si="28"/>
        <v>9094.6610381700393</v>
      </c>
      <c r="G313" s="306" t="s">
        <v>1013</v>
      </c>
      <c r="H313" s="453" t="s">
        <v>1019</v>
      </c>
    </row>
    <row r="314" spans="1:8" s="350" customFormat="1" ht="70.5" customHeight="1" x14ac:dyDescent="0.25">
      <c r="A314" s="351" t="s">
        <v>702</v>
      </c>
      <c r="B314" s="362" t="s">
        <v>703</v>
      </c>
      <c r="C314" s="420" t="s">
        <v>1022</v>
      </c>
      <c r="D314" s="277">
        <v>6469.9560300806043</v>
      </c>
      <c r="E314" s="276">
        <f>E294-E297-E302-E304-E306-E308-E310-E312-E316</f>
        <v>5551.1827967592508</v>
      </c>
      <c r="F314" s="276">
        <f t="shared" si="28"/>
        <v>-918.77323332135347</v>
      </c>
      <c r="G314" s="306">
        <f t="shared" ref="G314" si="30">F314/D314*100</f>
        <v>-14.200610159477501</v>
      </c>
      <c r="H314" s="456" t="s">
        <v>1135</v>
      </c>
    </row>
    <row r="315" spans="1:8" s="350" customFormat="1" ht="31.5" customHeight="1" x14ac:dyDescent="0.25">
      <c r="A315" s="351" t="s">
        <v>704</v>
      </c>
      <c r="B315" s="364" t="s">
        <v>639</v>
      </c>
      <c r="C315" s="420" t="s">
        <v>1022</v>
      </c>
      <c r="D315" s="276">
        <v>0</v>
      </c>
      <c r="E315" s="276">
        <v>1134.955714071999</v>
      </c>
      <c r="F315" s="276">
        <f t="shared" si="28"/>
        <v>1134.955714071999</v>
      </c>
      <c r="G315" s="306" t="s">
        <v>1013</v>
      </c>
      <c r="H315" s="453" t="s">
        <v>1019</v>
      </c>
    </row>
    <row r="316" spans="1:8" s="350" customFormat="1" ht="15.75" customHeight="1" x14ac:dyDescent="0.25">
      <c r="A316" s="282" t="s">
        <v>1063</v>
      </c>
      <c r="B316" s="285" t="s">
        <v>1064</v>
      </c>
      <c r="C316" s="420" t="s">
        <v>1022</v>
      </c>
      <c r="D316" s="276">
        <v>2787.6212866599981</v>
      </c>
      <c r="E316" s="276">
        <v>3130.4123263600013</v>
      </c>
      <c r="F316" s="276">
        <f t="shared" ref="F316" si="31">E316-D316</f>
        <v>342.79103970000324</v>
      </c>
      <c r="G316" s="306">
        <f t="shared" ref="G316:G323" si="32">F316/D316*100</f>
        <v>12.29690135243299</v>
      </c>
      <c r="H316" s="453" t="s">
        <v>1090</v>
      </c>
    </row>
    <row r="317" spans="1:8" s="350" customFormat="1" ht="16.5" customHeight="1" x14ac:dyDescent="0.25">
      <c r="A317" s="351" t="s">
        <v>705</v>
      </c>
      <c r="B317" s="363" t="s">
        <v>706</v>
      </c>
      <c r="C317" s="353" t="s">
        <v>8</v>
      </c>
      <c r="D317" s="276">
        <v>112.76457746281967</v>
      </c>
      <c r="E317" s="276">
        <f>E178/(E23*1.2)*100</f>
        <v>111.45598581486993</v>
      </c>
      <c r="F317" s="276">
        <f t="shared" ref="F317:F323" si="33">E317-D317</f>
        <v>-1.3085916479497399</v>
      </c>
      <c r="G317" s="306">
        <f t="shared" si="32"/>
        <v>-1.1604633985182129</v>
      </c>
      <c r="H317" s="453" t="s">
        <v>476</v>
      </c>
    </row>
    <row r="318" spans="1:8" s="350" customFormat="1" x14ac:dyDescent="0.25">
      <c r="A318" s="351" t="s">
        <v>707</v>
      </c>
      <c r="B318" s="362" t="s">
        <v>708</v>
      </c>
      <c r="C318" s="353" t="s">
        <v>8</v>
      </c>
      <c r="D318" s="320" t="s">
        <v>1013</v>
      </c>
      <c r="E318" s="277" t="s">
        <v>1013</v>
      </c>
      <c r="F318" s="277" t="s">
        <v>1013</v>
      </c>
      <c r="G318" s="309" t="s">
        <v>1013</v>
      </c>
      <c r="H318" s="453" t="s">
        <v>476</v>
      </c>
    </row>
    <row r="319" spans="1:8" s="295" customFormat="1" ht="15.75" customHeight="1" x14ac:dyDescent="0.25">
      <c r="A319" s="351" t="s">
        <v>709</v>
      </c>
      <c r="B319" s="362" t="s">
        <v>710</v>
      </c>
      <c r="C319" s="353" t="s">
        <v>8</v>
      </c>
      <c r="D319" s="320" t="s">
        <v>1013</v>
      </c>
      <c r="E319" s="277" t="s">
        <v>1013</v>
      </c>
      <c r="F319" s="277" t="s">
        <v>1013</v>
      </c>
      <c r="G319" s="309" t="s">
        <v>1013</v>
      </c>
      <c r="H319" s="453" t="s">
        <v>476</v>
      </c>
    </row>
    <row r="320" spans="1:8" s="295" customFormat="1" ht="15.75" customHeight="1" x14ac:dyDescent="0.25">
      <c r="A320" s="351" t="s">
        <v>711</v>
      </c>
      <c r="B320" s="362" t="s">
        <v>712</v>
      </c>
      <c r="C320" s="353" t="s">
        <v>8</v>
      </c>
      <c r="D320" s="320" t="s">
        <v>1013</v>
      </c>
      <c r="E320" s="277" t="s">
        <v>1013</v>
      </c>
      <c r="F320" s="277" t="s">
        <v>1013</v>
      </c>
      <c r="G320" s="309" t="s">
        <v>1013</v>
      </c>
      <c r="H320" s="453" t="s">
        <v>476</v>
      </c>
    </row>
    <row r="321" spans="1:8" s="295" customFormat="1" ht="15.75" customHeight="1" x14ac:dyDescent="0.25">
      <c r="A321" s="351" t="s">
        <v>713</v>
      </c>
      <c r="B321" s="362" t="s">
        <v>714</v>
      </c>
      <c r="C321" s="353" t="s">
        <v>8</v>
      </c>
      <c r="D321" s="320" t="s">
        <v>1013</v>
      </c>
      <c r="E321" s="277" t="s">
        <v>1013</v>
      </c>
      <c r="F321" s="277" t="s">
        <v>1013</v>
      </c>
      <c r="G321" s="309" t="s">
        <v>1013</v>
      </c>
      <c r="H321" s="453" t="s">
        <v>476</v>
      </c>
    </row>
    <row r="322" spans="1:8" s="295" customFormat="1" ht="15.75" customHeight="1" x14ac:dyDescent="0.25">
      <c r="A322" s="351" t="s">
        <v>715</v>
      </c>
      <c r="B322" s="352" t="s">
        <v>716</v>
      </c>
      <c r="C322" s="353" t="s">
        <v>8</v>
      </c>
      <c r="D322" s="320" t="s">
        <v>1013</v>
      </c>
      <c r="E322" s="277" t="s">
        <v>1013</v>
      </c>
      <c r="F322" s="277" t="s">
        <v>1013</v>
      </c>
      <c r="G322" s="309" t="s">
        <v>1013</v>
      </c>
      <c r="H322" s="453" t="s">
        <v>476</v>
      </c>
    </row>
    <row r="323" spans="1:8" s="295" customFormat="1" ht="15.75" customHeight="1" x14ac:dyDescent="0.25">
      <c r="A323" s="351" t="s">
        <v>717</v>
      </c>
      <c r="B323" s="352" t="s">
        <v>718</v>
      </c>
      <c r="C323" s="384" t="s">
        <v>8</v>
      </c>
      <c r="D323" s="321">
        <v>98.646299276366349</v>
      </c>
      <c r="E323" s="321">
        <f>E184/((E29)*1.2)*100</f>
        <v>98.564108532606156</v>
      </c>
      <c r="F323" s="321">
        <f t="shared" si="33"/>
        <v>-8.2190743760193641E-2</v>
      </c>
      <c r="G323" s="306">
        <f t="shared" si="32"/>
        <v>-8.3318628639001427E-2</v>
      </c>
      <c r="H323" s="453" t="s">
        <v>476</v>
      </c>
    </row>
    <row r="324" spans="1:8" s="295" customFormat="1" ht="15.75" customHeight="1" x14ac:dyDescent="0.25">
      <c r="A324" s="351" t="s">
        <v>719</v>
      </c>
      <c r="B324" s="352" t="s">
        <v>720</v>
      </c>
      <c r="C324" s="384" t="s">
        <v>8</v>
      </c>
      <c r="D324" s="277" t="s">
        <v>1013</v>
      </c>
      <c r="E324" s="277" t="s">
        <v>1013</v>
      </c>
      <c r="F324" s="277" t="s">
        <v>1013</v>
      </c>
      <c r="G324" s="309" t="s">
        <v>1013</v>
      </c>
      <c r="H324" s="453" t="s">
        <v>476</v>
      </c>
    </row>
    <row r="325" spans="1:8" s="295" customFormat="1" ht="15.75" customHeight="1" x14ac:dyDescent="0.25">
      <c r="A325" s="351" t="s">
        <v>721</v>
      </c>
      <c r="B325" s="352" t="s">
        <v>722</v>
      </c>
      <c r="C325" s="384" t="s">
        <v>8</v>
      </c>
      <c r="D325" s="277" t="s">
        <v>1013</v>
      </c>
      <c r="E325" s="277" t="s">
        <v>1013</v>
      </c>
      <c r="F325" s="277" t="s">
        <v>1013</v>
      </c>
      <c r="G325" s="309" t="s">
        <v>1013</v>
      </c>
      <c r="H325" s="453" t="s">
        <v>476</v>
      </c>
    </row>
    <row r="326" spans="1:8" s="295" customFormat="1" ht="15.75" customHeight="1" x14ac:dyDescent="0.25">
      <c r="A326" s="351" t="s">
        <v>723</v>
      </c>
      <c r="B326" s="352" t="s">
        <v>724</v>
      </c>
      <c r="C326" s="384" t="s">
        <v>8</v>
      </c>
      <c r="D326" s="277" t="s">
        <v>1013</v>
      </c>
      <c r="E326" s="277" t="s">
        <v>1013</v>
      </c>
      <c r="F326" s="277" t="s">
        <v>1013</v>
      </c>
      <c r="G326" s="309" t="s">
        <v>1013</v>
      </c>
      <c r="H326" s="453" t="s">
        <v>476</v>
      </c>
    </row>
    <row r="327" spans="1:8" s="295" customFormat="1" ht="15.75" customHeight="1" x14ac:dyDescent="0.25">
      <c r="A327" s="351" t="s">
        <v>725</v>
      </c>
      <c r="B327" s="362" t="s">
        <v>726</v>
      </c>
      <c r="C327" s="384" t="s">
        <v>8</v>
      </c>
      <c r="D327" s="277" t="s">
        <v>1013</v>
      </c>
      <c r="E327" s="277" t="s">
        <v>1013</v>
      </c>
      <c r="F327" s="277" t="s">
        <v>1013</v>
      </c>
      <c r="G327" s="309" t="s">
        <v>1013</v>
      </c>
      <c r="H327" s="453" t="s">
        <v>476</v>
      </c>
    </row>
    <row r="328" spans="1:8" s="295" customFormat="1" ht="15.75" customHeight="1" x14ac:dyDescent="0.25">
      <c r="A328" s="351" t="s">
        <v>727</v>
      </c>
      <c r="B328" s="385" t="s">
        <v>206</v>
      </c>
      <c r="C328" s="384" t="s">
        <v>8</v>
      </c>
      <c r="D328" s="277" t="s">
        <v>1013</v>
      </c>
      <c r="E328" s="277" t="s">
        <v>1013</v>
      </c>
      <c r="F328" s="277" t="s">
        <v>1013</v>
      </c>
      <c r="G328" s="309" t="s">
        <v>1013</v>
      </c>
      <c r="H328" s="453" t="s">
        <v>476</v>
      </c>
    </row>
    <row r="329" spans="1:8" s="295" customFormat="1" ht="15.75" customHeight="1" thickBot="1" x14ac:dyDescent="0.3">
      <c r="A329" s="370" t="s">
        <v>728</v>
      </c>
      <c r="B329" s="386" t="s">
        <v>207</v>
      </c>
      <c r="C329" s="387" t="s">
        <v>8</v>
      </c>
      <c r="D329" s="290" t="s">
        <v>1013</v>
      </c>
      <c r="E329" s="290" t="s">
        <v>1013</v>
      </c>
      <c r="F329" s="290" t="s">
        <v>1013</v>
      </c>
      <c r="G329" s="331" t="s">
        <v>1013</v>
      </c>
      <c r="H329" s="388" t="s">
        <v>1013</v>
      </c>
    </row>
    <row r="330" spans="1:8" s="295" customFormat="1" ht="15.75" customHeight="1" thickBot="1" x14ac:dyDescent="0.3">
      <c r="A330" s="685" t="s">
        <v>1088</v>
      </c>
      <c r="B330" s="686"/>
      <c r="C330" s="686"/>
      <c r="D330" s="686"/>
      <c r="E330" s="686"/>
      <c r="F330" s="686"/>
      <c r="G330" s="686"/>
      <c r="H330" s="687"/>
    </row>
    <row r="331" spans="1:8" s="295" customFormat="1" ht="15.75" customHeight="1" x14ac:dyDescent="0.25">
      <c r="A331" s="355" t="s">
        <v>730</v>
      </c>
      <c r="B331" s="356" t="s">
        <v>731</v>
      </c>
      <c r="C331" s="463" t="s">
        <v>476</v>
      </c>
      <c r="D331" s="303"/>
      <c r="E331" s="303"/>
      <c r="F331" s="303"/>
      <c r="G331" s="303"/>
      <c r="H331" s="328"/>
    </row>
    <row r="332" spans="1:8" s="295" customFormat="1" ht="15.75" customHeight="1" x14ac:dyDescent="0.25">
      <c r="A332" s="351" t="s">
        <v>733</v>
      </c>
      <c r="B332" s="363" t="s">
        <v>734</v>
      </c>
      <c r="C332" s="420" t="s">
        <v>1</v>
      </c>
      <c r="D332" s="277" t="s">
        <v>1013</v>
      </c>
      <c r="E332" s="277" t="s">
        <v>476</v>
      </c>
      <c r="F332" s="277" t="s">
        <v>476</v>
      </c>
      <c r="G332" s="277" t="s">
        <v>476</v>
      </c>
      <c r="H332" s="383" t="s">
        <v>1013</v>
      </c>
    </row>
    <row r="333" spans="1:8" s="295" customFormat="1" ht="15.75" customHeight="1" x14ac:dyDescent="0.25">
      <c r="A333" s="351" t="s">
        <v>735</v>
      </c>
      <c r="B333" s="363" t="s">
        <v>736</v>
      </c>
      <c r="C333" s="420" t="s">
        <v>737</v>
      </c>
      <c r="D333" s="277" t="s">
        <v>1013</v>
      </c>
      <c r="E333" s="277" t="s">
        <v>476</v>
      </c>
      <c r="F333" s="277" t="s">
        <v>476</v>
      </c>
      <c r="G333" s="277" t="s">
        <v>476</v>
      </c>
      <c r="H333" s="383" t="s">
        <v>1013</v>
      </c>
    </row>
    <row r="334" spans="1:8" s="295" customFormat="1" ht="15.75" customHeight="1" x14ac:dyDescent="0.25">
      <c r="A334" s="351" t="s">
        <v>738</v>
      </c>
      <c r="B334" s="363" t="s">
        <v>739</v>
      </c>
      <c r="C334" s="420" t="s">
        <v>1</v>
      </c>
      <c r="D334" s="277" t="s">
        <v>1013</v>
      </c>
      <c r="E334" s="277" t="s">
        <v>476</v>
      </c>
      <c r="F334" s="277" t="s">
        <v>476</v>
      </c>
      <c r="G334" s="277" t="s">
        <v>476</v>
      </c>
      <c r="H334" s="383" t="s">
        <v>1013</v>
      </c>
    </row>
    <row r="335" spans="1:8" s="295" customFormat="1" ht="15.75" customHeight="1" x14ac:dyDescent="0.25">
      <c r="A335" s="351" t="s">
        <v>740</v>
      </c>
      <c r="B335" s="363" t="s">
        <v>741</v>
      </c>
      <c r="C335" s="420" t="s">
        <v>737</v>
      </c>
      <c r="D335" s="277" t="s">
        <v>1013</v>
      </c>
      <c r="E335" s="277" t="s">
        <v>476</v>
      </c>
      <c r="F335" s="277" t="s">
        <v>476</v>
      </c>
      <c r="G335" s="277" t="s">
        <v>476</v>
      </c>
      <c r="H335" s="383" t="s">
        <v>1013</v>
      </c>
    </row>
    <row r="336" spans="1:8" s="295" customFormat="1" ht="15.75" customHeight="1" x14ac:dyDescent="0.25">
      <c r="A336" s="351" t="s">
        <v>742</v>
      </c>
      <c r="B336" s="363" t="s">
        <v>743</v>
      </c>
      <c r="C336" s="420" t="s">
        <v>1065</v>
      </c>
      <c r="D336" s="277" t="s">
        <v>1013</v>
      </c>
      <c r="E336" s="277" t="s">
        <v>476</v>
      </c>
      <c r="F336" s="277" t="s">
        <v>476</v>
      </c>
      <c r="G336" s="277" t="s">
        <v>476</v>
      </c>
      <c r="H336" s="383" t="s">
        <v>1013</v>
      </c>
    </row>
    <row r="337" spans="1:8" s="295" customFormat="1" ht="15.75" customHeight="1" x14ac:dyDescent="0.25">
      <c r="A337" s="351" t="s">
        <v>745</v>
      </c>
      <c r="B337" s="363" t="s">
        <v>746</v>
      </c>
      <c r="C337" s="420" t="s">
        <v>476</v>
      </c>
      <c r="D337" s="276"/>
      <c r="E337" s="276"/>
      <c r="F337" s="276"/>
      <c r="G337" s="276"/>
      <c r="H337" s="383"/>
    </row>
    <row r="338" spans="1:8" s="295" customFormat="1" ht="15.75" customHeight="1" x14ac:dyDescent="0.25">
      <c r="A338" s="351" t="s">
        <v>747</v>
      </c>
      <c r="B338" s="362" t="s">
        <v>748</v>
      </c>
      <c r="C338" s="420" t="s">
        <v>1065</v>
      </c>
      <c r="D338" s="277" t="s">
        <v>1013</v>
      </c>
      <c r="E338" s="277" t="s">
        <v>476</v>
      </c>
      <c r="F338" s="277" t="s">
        <v>476</v>
      </c>
      <c r="G338" s="277" t="s">
        <v>476</v>
      </c>
      <c r="H338" s="383" t="s">
        <v>1013</v>
      </c>
    </row>
    <row r="339" spans="1:8" s="295" customFormat="1" ht="15.75" customHeight="1" x14ac:dyDescent="0.25">
      <c r="A339" s="351" t="s">
        <v>749</v>
      </c>
      <c r="B339" s="362" t="s">
        <v>750</v>
      </c>
      <c r="C339" s="420" t="s">
        <v>1066</v>
      </c>
      <c r="D339" s="277" t="s">
        <v>1013</v>
      </c>
      <c r="E339" s="277" t="s">
        <v>476</v>
      </c>
      <c r="F339" s="277" t="s">
        <v>476</v>
      </c>
      <c r="G339" s="277" t="s">
        <v>476</v>
      </c>
      <c r="H339" s="383" t="s">
        <v>1013</v>
      </c>
    </row>
    <row r="340" spans="1:8" s="295" customFormat="1" x14ac:dyDescent="0.25">
      <c r="A340" s="351" t="s">
        <v>752</v>
      </c>
      <c r="B340" s="363" t="s">
        <v>753</v>
      </c>
      <c r="C340" s="420" t="s">
        <v>476</v>
      </c>
      <c r="D340" s="276"/>
      <c r="E340" s="276"/>
      <c r="F340" s="276"/>
      <c r="G340" s="276"/>
      <c r="H340" s="383"/>
    </row>
    <row r="341" spans="1:8" s="295" customFormat="1" ht="31.5" customHeight="1" x14ac:dyDescent="0.25">
      <c r="A341" s="351" t="s">
        <v>754</v>
      </c>
      <c r="B341" s="362" t="s">
        <v>748</v>
      </c>
      <c r="C341" s="420" t="s">
        <v>1065</v>
      </c>
      <c r="D341" s="277" t="s">
        <v>1013</v>
      </c>
      <c r="E341" s="277" t="s">
        <v>476</v>
      </c>
      <c r="F341" s="277" t="s">
        <v>476</v>
      </c>
      <c r="G341" s="277" t="s">
        <v>476</v>
      </c>
      <c r="H341" s="383" t="s">
        <v>1013</v>
      </c>
    </row>
    <row r="342" spans="1:8" s="295" customFormat="1" ht="15.75" customHeight="1" x14ac:dyDescent="0.25">
      <c r="A342" s="351" t="s">
        <v>755</v>
      </c>
      <c r="B342" s="362" t="s">
        <v>756</v>
      </c>
      <c r="C342" s="420" t="s">
        <v>1</v>
      </c>
      <c r="D342" s="277" t="s">
        <v>1013</v>
      </c>
      <c r="E342" s="277" t="s">
        <v>476</v>
      </c>
      <c r="F342" s="277" t="s">
        <v>476</v>
      </c>
      <c r="G342" s="277" t="s">
        <v>476</v>
      </c>
      <c r="H342" s="383" t="s">
        <v>1013</v>
      </c>
    </row>
    <row r="343" spans="1:8" s="295" customFormat="1" ht="15.75" customHeight="1" x14ac:dyDescent="0.25">
      <c r="A343" s="351" t="s">
        <v>757</v>
      </c>
      <c r="B343" s="362" t="s">
        <v>750</v>
      </c>
      <c r="C343" s="420" t="s">
        <v>1066</v>
      </c>
      <c r="D343" s="277" t="s">
        <v>1013</v>
      </c>
      <c r="E343" s="277" t="s">
        <v>476</v>
      </c>
      <c r="F343" s="277" t="s">
        <v>476</v>
      </c>
      <c r="G343" s="277" t="s">
        <v>476</v>
      </c>
      <c r="H343" s="383" t="s">
        <v>1013</v>
      </c>
    </row>
    <row r="344" spans="1:8" s="295" customFormat="1" x14ac:dyDescent="0.25">
      <c r="A344" s="351" t="s">
        <v>758</v>
      </c>
      <c r="B344" s="363" t="s">
        <v>759</v>
      </c>
      <c r="C344" s="420" t="s">
        <v>476</v>
      </c>
      <c r="D344" s="276"/>
      <c r="E344" s="276"/>
      <c r="F344" s="276"/>
      <c r="G344" s="276"/>
      <c r="H344" s="383"/>
    </row>
    <row r="345" spans="1:8" s="295" customFormat="1" x14ac:dyDescent="0.25">
      <c r="A345" s="351" t="s">
        <v>760</v>
      </c>
      <c r="B345" s="362" t="s">
        <v>748</v>
      </c>
      <c r="C345" s="420" t="s">
        <v>1065</v>
      </c>
      <c r="D345" s="277" t="s">
        <v>1013</v>
      </c>
      <c r="E345" s="277" t="s">
        <v>476</v>
      </c>
      <c r="F345" s="277" t="s">
        <v>476</v>
      </c>
      <c r="G345" s="277" t="s">
        <v>476</v>
      </c>
      <c r="H345" s="383" t="s">
        <v>1013</v>
      </c>
    </row>
    <row r="346" spans="1:8" s="295" customFormat="1" ht="31.5" customHeight="1" x14ac:dyDescent="0.25">
      <c r="A346" s="351" t="s">
        <v>761</v>
      </c>
      <c r="B346" s="362" t="s">
        <v>750</v>
      </c>
      <c r="C346" s="420" t="s">
        <v>1066</v>
      </c>
      <c r="D346" s="277" t="s">
        <v>1013</v>
      </c>
      <c r="E346" s="277" t="s">
        <v>476</v>
      </c>
      <c r="F346" s="277" t="s">
        <v>476</v>
      </c>
      <c r="G346" s="277" t="s">
        <v>476</v>
      </c>
      <c r="H346" s="383" t="s">
        <v>1013</v>
      </c>
    </row>
    <row r="347" spans="1:8" s="295" customFormat="1" ht="15.75" customHeight="1" x14ac:dyDescent="0.25">
      <c r="A347" s="351" t="s">
        <v>762</v>
      </c>
      <c r="B347" s="363" t="s">
        <v>763</v>
      </c>
      <c r="C347" s="420" t="s">
        <v>476</v>
      </c>
      <c r="D347" s="276"/>
      <c r="E347" s="276"/>
      <c r="F347" s="276"/>
      <c r="G347" s="276"/>
      <c r="H347" s="383"/>
    </row>
    <row r="348" spans="1:8" s="295" customFormat="1" ht="15.75" customHeight="1" x14ac:dyDescent="0.25">
      <c r="A348" s="351" t="s">
        <v>764</v>
      </c>
      <c r="B348" s="362" t="s">
        <v>748</v>
      </c>
      <c r="C348" s="420" t="s">
        <v>1065</v>
      </c>
      <c r="D348" s="277" t="s">
        <v>1013</v>
      </c>
      <c r="E348" s="277" t="s">
        <v>476</v>
      </c>
      <c r="F348" s="277" t="s">
        <v>476</v>
      </c>
      <c r="G348" s="277" t="s">
        <v>476</v>
      </c>
      <c r="H348" s="383" t="s">
        <v>1013</v>
      </c>
    </row>
    <row r="349" spans="1:8" s="295" customFormat="1" x14ac:dyDescent="0.25">
      <c r="A349" s="351" t="s">
        <v>765</v>
      </c>
      <c r="B349" s="362" t="s">
        <v>756</v>
      </c>
      <c r="C349" s="420" t="s">
        <v>1</v>
      </c>
      <c r="D349" s="277" t="s">
        <v>1013</v>
      </c>
      <c r="E349" s="277" t="s">
        <v>476</v>
      </c>
      <c r="F349" s="277" t="s">
        <v>476</v>
      </c>
      <c r="G349" s="277" t="s">
        <v>476</v>
      </c>
      <c r="H349" s="383" t="s">
        <v>1013</v>
      </c>
    </row>
    <row r="350" spans="1:8" s="295" customFormat="1" x14ac:dyDescent="0.25">
      <c r="A350" s="351" t="s">
        <v>766</v>
      </c>
      <c r="B350" s="362" t="s">
        <v>750</v>
      </c>
      <c r="C350" s="420" t="s">
        <v>1066</v>
      </c>
      <c r="D350" s="277" t="s">
        <v>1013</v>
      </c>
      <c r="E350" s="277" t="s">
        <v>476</v>
      </c>
      <c r="F350" s="277" t="s">
        <v>476</v>
      </c>
      <c r="G350" s="277" t="s">
        <v>476</v>
      </c>
      <c r="H350" s="383" t="s">
        <v>1013</v>
      </c>
    </row>
    <row r="351" spans="1:8" s="295" customFormat="1" ht="15.75" customHeight="1" x14ac:dyDescent="0.25">
      <c r="A351" s="373" t="s">
        <v>767</v>
      </c>
      <c r="B351" s="374" t="s">
        <v>768</v>
      </c>
      <c r="C351" s="420" t="s">
        <v>476</v>
      </c>
      <c r="D351" s="276"/>
      <c r="E351" s="276"/>
      <c r="F351" s="276"/>
      <c r="G351" s="276"/>
      <c r="H351" s="383"/>
    </row>
    <row r="352" spans="1:8" s="295" customFormat="1" ht="15.75" customHeight="1" x14ac:dyDescent="0.25">
      <c r="A352" s="351" t="s">
        <v>769</v>
      </c>
      <c r="B352" s="363" t="s">
        <v>770</v>
      </c>
      <c r="C352" s="420" t="s">
        <v>1065</v>
      </c>
      <c r="D352" s="277">
        <v>49236.340718530402</v>
      </c>
      <c r="E352" s="276">
        <v>49285.001652103085</v>
      </c>
      <c r="F352" s="276">
        <f t="shared" ref="F352:F379" si="34">E352-D352</f>
        <v>48.660933572682552</v>
      </c>
      <c r="G352" s="306">
        <f t="shared" ref="G352:G379" si="35">F352/D352*100</f>
        <v>9.8831336493633265E-2</v>
      </c>
      <c r="H352" s="383" t="s">
        <v>1013</v>
      </c>
    </row>
    <row r="353" spans="1:8" s="295" customFormat="1" ht="15.75" customHeight="1" x14ac:dyDescent="0.25">
      <c r="A353" s="351" t="s">
        <v>771</v>
      </c>
      <c r="B353" s="362" t="s">
        <v>772</v>
      </c>
      <c r="C353" s="420" t="s">
        <v>1065</v>
      </c>
      <c r="D353" s="277" t="s">
        <v>1013</v>
      </c>
      <c r="E353" s="276" t="s">
        <v>1013</v>
      </c>
      <c r="F353" s="276" t="s">
        <v>1013</v>
      </c>
      <c r="G353" s="276" t="s">
        <v>1013</v>
      </c>
      <c r="H353" s="383" t="s">
        <v>1013</v>
      </c>
    </row>
    <row r="354" spans="1:8" s="295" customFormat="1" ht="47.25" customHeight="1" x14ac:dyDescent="0.25">
      <c r="A354" s="351" t="s">
        <v>773</v>
      </c>
      <c r="B354" s="385" t="s">
        <v>774</v>
      </c>
      <c r="C354" s="420" t="s">
        <v>1065</v>
      </c>
      <c r="D354" s="277" t="s">
        <v>1013</v>
      </c>
      <c r="E354" s="276" t="s">
        <v>1013</v>
      </c>
      <c r="F354" s="276" t="s">
        <v>1013</v>
      </c>
      <c r="G354" s="276" t="s">
        <v>1013</v>
      </c>
      <c r="H354" s="383"/>
    </row>
    <row r="355" spans="1:8" s="295" customFormat="1" ht="31.5" customHeight="1" x14ac:dyDescent="0.25">
      <c r="A355" s="351" t="s">
        <v>775</v>
      </c>
      <c r="B355" s="385" t="s">
        <v>776</v>
      </c>
      <c r="C355" s="420" t="s">
        <v>1065</v>
      </c>
      <c r="D355" s="276" t="s">
        <v>1013</v>
      </c>
      <c r="E355" s="276" t="s">
        <v>1013</v>
      </c>
      <c r="F355" s="276" t="s">
        <v>1013</v>
      </c>
      <c r="G355" s="276" t="s">
        <v>1013</v>
      </c>
      <c r="H355" s="383" t="s">
        <v>1013</v>
      </c>
    </row>
    <row r="356" spans="1:8" s="295" customFormat="1" ht="15.75" customHeight="1" x14ac:dyDescent="0.25">
      <c r="A356" s="351" t="s">
        <v>777</v>
      </c>
      <c r="B356" s="363" t="s">
        <v>778</v>
      </c>
      <c r="C356" s="420" t="s">
        <v>1065</v>
      </c>
      <c r="D356" s="277">
        <v>5290.7508234831912</v>
      </c>
      <c r="E356" s="276">
        <v>5291.286505337931</v>
      </c>
      <c r="F356" s="276">
        <f t="shared" si="34"/>
        <v>0.53568185473977792</v>
      </c>
      <c r="G356" s="306">
        <f t="shared" si="35"/>
        <v>1.0124874003934081E-2</v>
      </c>
      <c r="H356" s="405" t="s">
        <v>1013</v>
      </c>
    </row>
    <row r="357" spans="1:8" s="295" customFormat="1" ht="15.75" customHeight="1" x14ac:dyDescent="0.25">
      <c r="A357" s="351" t="s">
        <v>779</v>
      </c>
      <c r="B357" s="287" t="s">
        <v>1067</v>
      </c>
      <c r="C357" s="420" t="s">
        <v>1</v>
      </c>
      <c r="D357" s="277">
        <v>7837.81</v>
      </c>
      <c r="E357" s="276">
        <v>7605.0039999999999</v>
      </c>
      <c r="F357" s="276">
        <f t="shared" si="34"/>
        <v>-232.80600000000049</v>
      </c>
      <c r="G357" s="306">
        <f t="shared" si="35"/>
        <v>-2.9702939979407574</v>
      </c>
      <c r="H357" s="405" t="s">
        <v>1013</v>
      </c>
    </row>
    <row r="358" spans="1:8" s="295" customFormat="1" ht="47.25" customHeight="1" x14ac:dyDescent="0.25">
      <c r="A358" s="351" t="s">
        <v>781</v>
      </c>
      <c r="B358" s="362" t="s">
        <v>782</v>
      </c>
      <c r="C358" s="420" t="s">
        <v>1</v>
      </c>
      <c r="D358" s="277" t="s">
        <v>1013</v>
      </c>
      <c r="E358" s="276" t="s">
        <v>1013</v>
      </c>
      <c r="F358" s="276" t="s">
        <v>1013</v>
      </c>
      <c r="G358" s="276" t="s">
        <v>1013</v>
      </c>
      <c r="H358" s="383" t="s">
        <v>1013</v>
      </c>
    </row>
    <row r="359" spans="1:8" s="295" customFormat="1" ht="47.25" customHeight="1" x14ac:dyDescent="0.25">
      <c r="A359" s="351" t="s">
        <v>783</v>
      </c>
      <c r="B359" s="385" t="s">
        <v>774</v>
      </c>
      <c r="C359" s="420" t="s">
        <v>1</v>
      </c>
      <c r="D359" s="277" t="s">
        <v>1013</v>
      </c>
      <c r="E359" s="276" t="s">
        <v>1013</v>
      </c>
      <c r="F359" s="276" t="s">
        <v>1013</v>
      </c>
      <c r="G359" s="276" t="s">
        <v>1013</v>
      </c>
      <c r="H359" s="383" t="s">
        <v>1013</v>
      </c>
    </row>
    <row r="360" spans="1:8" s="295" customFormat="1" ht="31.5" customHeight="1" x14ac:dyDescent="0.25">
      <c r="A360" s="351" t="s">
        <v>784</v>
      </c>
      <c r="B360" s="385" t="s">
        <v>776</v>
      </c>
      <c r="C360" s="420" t="s">
        <v>1</v>
      </c>
      <c r="D360" s="276" t="s">
        <v>1013</v>
      </c>
      <c r="E360" s="276" t="s">
        <v>1013</v>
      </c>
      <c r="F360" s="276" t="s">
        <v>1013</v>
      </c>
      <c r="G360" s="276" t="s">
        <v>1013</v>
      </c>
      <c r="H360" s="383" t="s">
        <v>1013</v>
      </c>
    </row>
    <row r="361" spans="1:8" s="295" customFormat="1" ht="15.75" customHeight="1" x14ac:dyDescent="0.25">
      <c r="A361" s="351" t="s">
        <v>785</v>
      </c>
      <c r="B361" s="363" t="s">
        <v>786</v>
      </c>
      <c r="C361" s="420" t="s">
        <v>787</v>
      </c>
      <c r="D361" s="277">
        <v>1292765.91528175</v>
      </c>
      <c r="E361" s="276">
        <v>1307284.5421031294</v>
      </c>
      <c r="F361" s="276">
        <f t="shared" si="34"/>
        <v>14518.62682137941</v>
      </c>
      <c r="G361" s="306">
        <f t="shared" si="35"/>
        <v>1.1230669566512486</v>
      </c>
      <c r="H361" s="383" t="s">
        <v>1013</v>
      </c>
    </row>
    <row r="362" spans="1:8" s="295" customFormat="1" ht="31.5" customHeight="1" x14ac:dyDescent="0.25">
      <c r="A362" s="351" t="s">
        <v>788</v>
      </c>
      <c r="B362" s="287" t="s">
        <v>1068</v>
      </c>
      <c r="C362" s="420" t="s">
        <v>1022</v>
      </c>
      <c r="D362" s="276">
        <v>57235.5426004287</v>
      </c>
      <c r="E362" s="276">
        <f>E29-E63-E64-E57</f>
        <v>56827.34482148978</v>
      </c>
      <c r="F362" s="276">
        <f t="shared" si="34"/>
        <v>-408.19777893892024</v>
      </c>
      <c r="G362" s="306">
        <f t="shared" si="35"/>
        <v>-0.71318932326477646</v>
      </c>
      <c r="H362" s="383" t="s">
        <v>1013</v>
      </c>
    </row>
    <row r="363" spans="1:8" s="295" customFormat="1" ht="15.75" customHeight="1" x14ac:dyDescent="0.25">
      <c r="A363" s="351" t="s">
        <v>790</v>
      </c>
      <c r="B363" s="361" t="s">
        <v>791</v>
      </c>
      <c r="C363" s="420" t="s">
        <v>476</v>
      </c>
      <c r="D363" s="481"/>
      <c r="E363" s="276"/>
      <c r="F363" s="276"/>
      <c r="G363" s="276"/>
      <c r="H363" s="383"/>
    </row>
    <row r="364" spans="1:8" s="295" customFormat="1" ht="31.5" customHeight="1" x14ac:dyDescent="0.25">
      <c r="A364" s="351" t="s">
        <v>792</v>
      </c>
      <c r="B364" s="363" t="s">
        <v>793</v>
      </c>
      <c r="C364" s="420" t="s">
        <v>1065</v>
      </c>
      <c r="D364" s="481" t="s">
        <v>1013</v>
      </c>
      <c r="E364" s="276" t="s">
        <v>1013</v>
      </c>
      <c r="F364" s="276" t="s">
        <v>1013</v>
      </c>
      <c r="G364" s="276" t="s">
        <v>1013</v>
      </c>
      <c r="H364" s="383" t="s">
        <v>1013</v>
      </c>
    </row>
    <row r="365" spans="1:8" s="295" customFormat="1" ht="15.75" customHeight="1" x14ac:dyDescent="0.25">
      <c r="A365" s="351" t="s">
        <v>794</v>
      </c>
      <c r="B365" s="363" t="s">
        <v>795</v>
      </c>
      <c r="C365" s="420" t="s">
        <v>737</v>
      </c>
      <c r="D365" s="481" t="s">
        <v>1013</v>
      </c>
      <c r="E365" s="276" t="s">
        <v>1013</v>
      </c>
      <c r="F365" s="276" t="s">
        <v>1013</v>
      </c>
      <c r="G365" s="276" t="s">
        <v>1013</v>
      </c>
      <c r="H365" s="383" t="s">
        <v>1013</v>
      </c>
    </row>
    <row r="366" spans="1:8" s="295" customFormat="1" ht="15.75" customHeight="1" x14ac:dyDescent="0.25">
      <c r="A366" s="351" t="s">
        <v>796</v>
      </c>
      <c r="B366" s="363" t="s">
        <v>797</v>
      </c>
      <c r="C366" s="420" t="s">
        <v>1022</v>
      </c>
      <c r="D366" s="481" t="s">
        <v>1013</v>
      </c>
      <c r="E366" s="276" t="s">
        <v>1013</v>
      </c>
      <c r="F366" s="276" t="s">
        <v>1013</v>
      </c>
      <c r="G366" s="276" t="s">
        <v>1013</v>
      </c>
      <c r="H366" s="383" t="s">
        <v>1013</v>
      </c>
    </row>
    <row r="367" spans="1:8" s="295" customFormat="1" ht="31.5" x14ac:dyDescent="0.25">
      <c r="A367" s="351" t="s">
        <v>798</v>
      </c>
      <c r="B367" s="363" t="s">
        <v>799</v>
      </c>
      <c r="C367" s="420" t="s">
        <v>1022</v>
      </c>
      <c r="D367" s="481" t="s">
        <v>1013</v>
      </c>
      <c r="E367" s="276" t="s">
        <v>1013</v>
      </c>
      <c r="F367" s="276" t="s">
        <v>1013</v>
      </c>
      <c r="G367" s="276" t="s">
        <v>1013</v>
      </c>
      <c r="H367" s="383" t="s">
        <v>1013</v>
      </c>
    </row>
    <row r="368" spans="1:8" s="295" customFormat="1" ht="15.75" customHeight="1" x14ac:dyDescent="0.25">
      <c r="A368" s="351" t="s">
        <v>800</v>
      </c>
      <c r="B368" s="361" t="s">
        <v>801</v>
      </c>
      <c r="C368" s="482" t="s">
        <v>476</v>
      </c>
      <c r="D368" s="481"/>
      <c r="E368" s="276"/>
      <c r="F368" s="276"/>
      <c r="G368" s="276"/>
      <c r="H368" s="383"/>
    </row>
    <row r="369" spans="1:8" s="295" customFormat="1" ht="16.5" customHeight="1" x14ac:dyDescent="0.25">
      <c r="A369" s="351" t="s">
        <v>802</v>
      </c>
      <c r="B369" s="363" t="s">
        <v>803</v>
      </c>
      <c r="C369" s="420" t="s">
        <v>1</v>
      </c>
      <c r="D369" s="481" t="s">
        <v>1013</v>
      </c>
      <c r="E369" s="276" t="s">
        <v>1013</v>
      </c>
      <c r="F369" s="276" t="s">
        <v>1013</v>
      </c>
      <c r="G369" s="276" t="s">
        <v>1013</v>
      </c>
      <c r="H369" s="383" t="s">
        <v>1013</v>
      </c>
    </row>
    <row r="370" spans="1:8" s="349" customFormat="1" ht="67.5" customHeight="1" x14ac:dyDescent="0.25">
      <c r="A370" s="351" t="s">
        <v>804</v>
      </c>
      <c r="B370" s="362" t="s">
        <v>805</v>
      </c>
      <c r="C370" s="420" t="s">
        <v>1</v>
      </c>
      <c r="D370" s="481" t="s">
        <v>1013</v>
      </c>
      <c r="E370" s="276" t="s">
        <v>1013</v>
      </c>
      <c r="F370" s="276" t="s">
        <v>1013</v>
      </c>
      <c r="G370" s="276" t="s">
        <v>1013</v>
      </c>
      <c r="H370" s="383" t="s">
        <v>1013</v>
      </c>
    </row>
    <row r="371" spans="1:8" s="349" customFormat="1" ht="47.25" x14ac:dyDescent="0.25">
      <c r="A371" s="351" t="s">
        <v>806</v>
      </c>
      <c r="B371" s="362" t="s">
        <v>807</v>
      </c>
      <c r="C371" s="420" t="s">
        <v>1</v>
      </c>
      <c r="D371" s="481" t="s">
        <v>1013</v>
      </c>
      <c r="E371" s="276" t="s">
        <v>1013</v>
      </c>
      <c r="F371" s="276" t="s">
        <v>1013</v>
      </c>
      <c r="G371" s="276" t="s">
        <v>1013</v>
      </c>
      <c r="H371" s="383" t="s">
        <v>1013</v>
      </c>
    </row>
    <row r="372" spans="1:8" s="295" customFormat="1" ht="31.5" x14ac:dyDescent="0.25">
      <c r="A372" s="351" t="s">
        <v>808</v>
      </c>
      <c r="B372" s="362" t="s">
        <v>809</v>
      </c>
      <c r="C372" s="420" t="s">
        <v>1</v>
      </c>
      <c r="D372" s="481" t="s">
        <v>1013</v>
      </c>
      <c r="E372" s="276" t="s">
        <v>1013</v>
      </c>
      <c r="F372" s="276" t="s">
        <v>1013</v>
      </c>
      <c r="G372" s="276" t="s">
        <v>1013</v>
      </c>
      <c r="H372" s="383" t="s">
        <v>1013</v>
      </c>
    </row>
    <row r="373" spans="1:8" s="295" customFormat="1" ht="15.75" customHeight="1" x14ac:dyDescent="0.25">
      <c r="A373" s="351" t="s">
        <v>810</v>
      </c>
      <c r="B373" s="363" t="s">
        <v>811</v>
      </c>
      <c r="C373" s="420" t="s">
        <v>1065</v>
      </c>
      <c r="D373" s="481" t="s">
        <v>1013</v>
      </c>
      <c r="E373" s="276" t="s">
        <v>1013</v>
      </c>
      <c r="F373" s="276" t="s">
        <v>1013</v>
      </c>
      <c r="G373" s="276" t="s">
        <v>1013</v>
      </c>
      <c r="H373" s="383" t="s">
        <v>1013</v>
      </c>
    </row>
    <row r="374" spans="1:8" s="295" customFormat="1" ht="31.5" x14ac:dyDescent="0.25">
      <c r="A374" s="351" t="s">
        <v>812</v>
      </c>
      <c r="B374" s="362" t="s">
        <v>813</v>
      </c>
      <c r="C374" s="420" t="s">
        <v>1065</v>
      </c>
      <c r="D374" s="481" t="s">
        <v>1013</v>
      </c>
      <c r="E374" s="276" t="s">
        <v>1013</v>
      </c>
      <c r="F374" s="276" t="s">
        <v>1013</v>
      </c>
      <c r="G374" s="276" t="s">
        <v>1013</v>
      </c>
      <c r="H374" s="383" t="s">
        <v>1013</v>
      </c>
    </row>
    <row r="375" spans="1:8" s="295" customFormat="1" x14ac:dyDescent="0.25">
      <c r="A375" s="351" t="s">
        <v>814</v>
      </c>
      <c r="B375" s="362" t="s">
        <v>815</v>
      </c>
      <c r="C375" s="420" t="s">
        <v>1065</v>
      </c>
      <c r="D375" s="481" t="s">
        <v>1013</v>
      </c>
      <c r="E375" s="276" t="s">
        <v>1013</v>
      </c>
      <c r="F375" s="276" t="s">
        <v>1013</v>
      </c>
      <c r="G375" s="276" t="s">
        <v>1013</v>
      </c>
      <c r="H375" s="383" t="s">
        <v>1013</v>
      </c>
    </row>
    <row r="376" spans="1:8" s="295" customFormat="1" ht="31.5" x14ac:dyDescent="0.25">
      <c r="A376" s="351" t="s">
        <v>816</v>
      </c>
      <c r="B376" s="363" t="s">
        <v>817</v>
      </c>
      <c r="C376" s="420" t="s">
        <v>1022</v>
      </c>
      <c r="D376" s="481" t="s">
        <v>1013</v>
      </c>
      <c r="E376" s="276" t="s">
        <v>1013</v>
      </c>
      <c r="F376" s="276" t="s">
        <v>1013</v>
      </c>
      <c r="G376" s="276" t="s">
        <v>1013</v>
      </c>
      <c r="H376" s="383" t="s">
        <v>1013</v>
      </c>
    </row>
    <row r="377" spans="1:8" s="295" customFormat="1" ht="15.75" customHeight="1" x14ac:dyDescent="0.25">
      <c r="A377" s="351" t="s">
        <v>818</v>
      </c>
      <c r="B377" s="362" t="s">
        <v>819</v>
      </c>
      <c r="C377" s="420" t="s">
        <v>1022</v>
      </c>
      <c r="D377" s="481" t="s">
        <v>1013</v>
      </c>
      <c r="E377" s="276" t="s">
        <v>1013</v>
      </c>
      <c r="F377" s="276" t="s">
        <v>1013</v>
      </c>
      <c r="G377" s="276" t="s">
        <v>1013</v>
      </c>
      <c r="H377" s="383" t="s">
        <v>1013</v>
      </c>
    </row>
    <row r="378" spans="1:8" s="295" customFormat="1" ht="31.5" customHeight="1" x14ac:dyDescent="0.25">
      <c r="A378" s="351" t="s">
        <v>820</v>
      </c>
      <c r="B378" s="362" t="s">
        <v>207</v>
      </c>
      <c r="C378" s="420" t="s">
        <v>1022</v>
      </c>
      <c r="D378" s="481" t="s">
        <v>1013</v>
      </c>
      <c r="E378" s="276" t="s">
        <v>1013</v>
      </c>
      <c r="F378" s="276" t="s">
        <v>1013</v>
      </c>
      <c r="G378" s="276" t="s">
        <v>1013</v>
      </c>
      <c r="H378" s="383" t="s">
        <v>1013</v>
      </c>
    </row>
    <row r="379" spans="1:8" s="295" customFormat="1" ht="31.5" customHeight="1" thickBot="1" x14ac:dyDescent="0.3">
      <c r="A379" s="370" t="s">
        <v>821</v>
      </c>
      <c r="B379" s="390" t="s">
        <v>822</v>
      </c>
      <c r="C379" s="467" t="s">
        <v>1069</v>
      </c>
      <c r="D379" s="331">
        <v>8442.6963479489586</v>
      </c>
      <c r="E379" s="314">
        <v>8450</v>
      </c>
      <c r="F379" s="314">
        <f t="shared" si="34"/>
        <v>7.3036520510413538</v>
      </c>
      <c r="G379" s="314">
        <f t="shared" si="35"/>
        <v>8.6508524647054011E-2</v>
      </c>
      <c r="H379" s="388" t="s">
        <v>1013</v>
      </c>
    </row>
    <row r="380" spans="1:8" s="295" customFormat="1" ht="31.5" customHeight="1" x14ac:dyDescent="0.25">
      <c r="A380" s="682" t="s">
        <v>1089</v>
      </c>
      <c r="B380" s="683"/>
      <c r="C380" s="683"/>
      <c r="D380" s="683"/>
      <c r="E380" s="683"/>
      <c r="F380" s="683"/>
      <c r="G380" s="683"/>
      <c r="H380" s="684"/>
    </row>
    <row r="381" spans="1:8" s="295" customFormat="1" ht="19.5" customHeight="1" thickBot="1" x14ac:dyDescent="0.3">
      <c r="A381" s="663"/>
      <c r="B381" s="664"/>
      <c r="C381" s="664"/>
      <c r="D381" s="664"/>
      <c r="E381" s="664"/>
      <c r="F381" s="664"/>
      <c r="G381" s="664"/>
      <c r="H381" s="665"/>
    </row>
    <row r="382" spans="1:8" s="295" customFormat="1" x14ac:dyDescent="0.25">
      <c r="A382" s="670" t="s">
        <v>190</v>
      </c>
      <c r="B382" s="672" t="s">
        <v>191</v>
      </c>
      <c r="C382" s="650" t="s">
        <v>304</v>
      </c>
      <c r="D382" s="650">
        <v>2025</v>
      </c>
      <c r="E382" s="666"/>
      <c r="F382" s="650" t="s">
        <v>920</v>
      </c>
      <c r="G382" s="651"/>
      <c r="H382" s="652" t="s">
        <v>7</v>
      </c>
    </row>
    <row r="383" spans="1:8" s="295" customFormat="1" ht="27.75" customHeight="1" x14ac:dyDescent="0.25">
      <c r="A383" s="671"/>
      <c r="B383" s="673"/>
      <c r="C383" s="674"/>
      <c r="D383" s="299" t="s">
        <v>886</v>
      </c>
      <c r="E383" s="300" t="s">
        <v>28</v>
      </c>
      <c r="F383" s="301" t="s">
        <v>887</v>
      </c>
      <c r="G383" s="299" t="s">
        <v>885</v>
      </c>
      <c r="H383" s="653"/>
    </row>
    <row r="384" spans="1:8" s="295" customFormat="1" ht="16.5" thickBot="1" x14ac:dyDescent="0.3">
      <c r="A384" s="391">
        <v>1</v>
      </c>
      <c r="B384" s="302">
        <v>2</v>
      </c>
      <c r="C384" s="332">
        <v>3</v>
      </c>
      <c r="D384" s="332">
        <v>4</v>
      </c>
      <c r="E384" s="302">
        <v>5</v>
      </c>
      <c r="F384" s="333">
        <v>6</v>
      </c>
      <c r="G384" s="333">
        <v>7</v>
      </c>
      <c r="H384" s="392">
        <v>8</v>
      </c>
    </row>
    <row r="385" spans="1:8" s="295" customFormat="1" ht="31.5" customHeight="1" x14ac:dyDescent="0.25">
      <c r="A385" s="639" t="s">
        <v>1070</v>
      </c>
      <c r="B385" s="640"/>
      <c r="C385" s="420" t="s">
        <v>1022</v>
      </c>
      <c r="D385" s="474">
        <v>62654.886951070119</v>
      </c>
      <c r="E385" s="335">
        <f>E386+E445</f>
        <v>62573.652385910333</v>
      </c>
      <c r="F385" s="335">
        <f t="shared" ref="F385:F388" si="36">E385-D385</f>
        <v>-81.234565159786143</v>
      </c>
      <c r="G385" s="336">
        <f t="shared" ref="G385:G394" si="37">F385/D385*100</f>
        <v>-0.12965399685937617</v>
      </c>
      <c r="H385" s="337" t="s">
        <v>1013</v>
      </c>
    </row>
    <row r="386" spans="1:8" s="295" customFormat="1" ht="15.75" customHeight="1" x14ac:dyDescent="0.25">
      <c r="A386" s="351" t="s">
        <v>192</v>
      </c>
      <c r="B386" s="393" t="s">
        <v>825</v>
      </c>
      <c r="C386" s="420" t="s">
        <v>1022</v>
      </c>
      <c r="D386" s="308">
        <v>48178.191951070119</v>
      </c>
      <c r="E386" s="280">
        <f>E387+E411+E439+E440</f>
        <v>48672.216770620333</v>
      </c>
      <c r="F386" s="280">
        <f t="shared" si="36"/>
        <v>494.02481955021358</v>
      </c>
      <c r="G386" s="306">
        <f t="shared" si="37"/>
        <v>1.025411705055155</v>
      </c>
      <c r="H386" s="339" t="s">
        <v>1013</v>
      </c>
    </row>
    <row r="387" spans="1:8" s="295" customFormat="1" x14ac:dyDescent="0.25">
      <c r="A387" s="351" t="s">
        <v>193</v>
      </c>
      <c r="B387" s="363" t="s">
        <v>194</v>
      </c>
      <c r="C387" s="420" t="s">
        <v>1022</v>
      </c>
      <c r="D387" s="308">
        <v>15907.250948439978</v>
      </c>
      <c r="E387" s="280">
        <f>E388+E410</f>
        <v>17581.480866450322</v>
      </c>
      <c r="F387" s="280">
        <f t="shared" si="36"/>
        <v>1674.2299180103437</v>
      </c>
      <c r="G387" s="306">
        <f t="shared" si="37"/>
        <v>10.524948172610147</v>
      </c>
      <c r="H387" s="339" t="s">
        <v>1013</v>
      </c>
    </row>
    <row r="388" spans="1:8" s="295" customFormat="1" ht="31.5" x14ac:dyDescent="0.25">
      <c r="A388" s="351" t="s">
        <v>195</v>
      </c>
      <c r="B388" s="362" t="s">
        <v>826</v>
      </c>
      <c r="C388" s="420" t="s">
        <v>1022</v>
      </c>
      <c r="D388" s="308">
        <v>15907.250948439978</v>
      </c>
      <c r="E388" s="280">
        <f>E396+E394</f>
        <v>17581.480866450322</v>
      </c>
      <c r="F388" s="280">
        <f t="shared" si="36"/>
        <v>1674.2299180103437</v>
      </c>
      <c r="G388" s="340">
        <f t="shared" si="37"/>
        <v>10.524948172610147</v>
      </c>
      <c r="H388" s="339" t="s">
        <v>1013</v>
      </c>
    </row>
    <row r="389" spans="1:8" s="295" customFormat="1" ht="15.75" customHeight="1" x14ac:dyDescent="0.25">
      <c r="A389" s="351" t="s">
        <v>196</v>
      </c>
      <c r="B389" s="364" t="s">
        <v>827</v>
      </c>
      <c r="C389" s="420" t="s">
        <v>1022</v>
      </c>
      <c r="D389" s="320" t="s">
        <v>1013</v>
      </c>
      <c r="E389" s="320" t="s">
        <v>1013</v>
      </c>
      <c r="F389" s="320" t="s">
        <v>476</v>
      </c>
      <c r="G389" s="320" t="s">
        <v>476</v>
      </c>
      <c r="H389" s="339" t="s">
        <v>1013</v>
      </c>
    </row>
    <row r="390" spans="1:8" s="295" customFormat="1" ht="15.75" customHeight="1" x14ac:dyDescent="0.25">
      <c r="A390" s="351" t="s">
        <v>828</v>
      </c>
      <c r="B390" s="365" t="s">
        <v>308</v>
      </c>
      <c r="C390" s="420" t="s">
        <v>1022</v>
      </c>
      <c r="D390" s="320" t="s">
        <v>1013</v>
      </c>
      <c r="E390" s="320" t="s">
        <v>1013</v>
      </c>
      <c r="F390" s="320" t="s">
        <v>476</v>
      </c>
      <c r="G390" s="320" t="s">
        <v>476</v>
      </c>
      <c r="H390" s="339" t="s">
        <v>1013</v>
      </c>
    </row>
    <row r="391" spans="1:8" s="295" customFormat="1" ht="31.5" customHeight="1" x14ac:dyDescent="0.25">
      <c r="A391" s="351" t="s">
        <v>829</v>
      </c>
      <c r="B391" s="365" t="s">
        <v>309</v>
      </c>
      <c r="C391" s="420" t="s">
        <v>1022</v>
      </c>
      <c r="D391" s="320" t="s">
        <v>1013</v>
      </c>
      <c r="E391" s="320" t="s">
        <v>1013</v>
      </c>
      <c r="F391" s="320" t="s">
        <v>476</v>
      </c>
      <c r="G391" s="320" t="s">
        <v>476</v>
      </c>
      <c r="H391" s="339" t="s">
        <v>1013</v>
      </c>
    </row>
    <row r="392" spans="1:8" s="295" customFormat="1" ht="15.75" customHeight="1" x14ac:dyDescent="0.25">
      <c r="A392" s="351" t="s">
        <v>830</v>
      </c>
      <c r="B392" s="365" t="s">
        <v>310</v>
      </c>
      <c r="C392" s="420" t="s">
        <v>1022</v>
      </c>
      <c r="D392" s="320" t="s">
        <v>1013</v>
      </c>
      <c r="E392" s="320" t="s">
        <v>1013</v>
      </c>
      <c r="F392" s="320" t="s">
        <v>476</v>
      </c>
      <c r="G392" s="320" t="s">
        <v>476</v>
      </c>
      <c r="H392" s="339" t="s">
        <v>1013</v>
      </c>
    </row>
    <row r="393" spans="1:8" s="295" customFormat="1" ht="15.75" customHeight="1" x14ac:dyDescent="0.25">
      <c r="A393" s="351" t="s">
        <v>198</v>
      </c>
      <c r="B393" s="364" t="s">
        <v>831</v>
      </c>
      <c r="C393" s="420" t="s">
        <v>1022</v>
      </c>
      <c r="D393" s="320" t="s">
        <v>1013</v>
      </c>
      <c r="E393" s="320" t="s">
        <v>1013</v>
      </c>
      <c r="F393" s="320" t="s">
        <v>476</v>
      </c>
      <c r="G393" s="320" t="s">
        <v>476</v>
      </c>
      <c r="H393" s="339" t="s">
        <v>1013</v>
      </c>
    </row>
    <row r="394" spans="1:8" s="295" customFormat="1" ht="31.5" customHeight="1" x14ac:dyDescent="0.25">
      <c r="A394" s="351" t="s">
        <v>200</v>
      </c>
      <c r="B394" s="364" t="s">
        <v>832</v>
      </c>
      <c r="C394" s="420" t="s">
        <v>1022</v>
      </c>
      <c r="D394" s="308">
        <v>9906.7000000000007</v>
      </c>
      <c r="E394" s="280">
        <v>9906.7000000000007</v>
      </c>
      <c r="F394" s="280">
        <f t="shared" ref="F394:F459" si="38">E394-D394</f>
        <v>0</v>
      </c>
      <c r="G394" s="340">
        <f t="shared" si="37"/>
        <v>0</v>
      </c>
      <c r="H394" s="339" t="s">
        <v>1013</v>
      </c>
    </row>
    <row r="395" spans="1:8" s="295" customFormat="1" ht="31.5" customHeight="1" x14ac:dyDescent="0.25">
      <c r="A395" s="351" t="s">
        <v>202</v>
      </c>
      <c r="B395" s="364" t="s">
        <v>833</v>
      </c>
      <c r="C395" s="420" t="s">
        <v>1022</v>
      </c>
      <c r="D395" s="483" t="s">
        <v>1013</v>
      </c>
      <c r="E395" s="341" t="s">
        <v>1013</v>
      </c>
      <c r="F395" s="341" t="s">
        <v>1013</v>
      </c>
      <c r="G395" s="341" t="s">
        <v>1013</v>
      </c>
      <c r="H395" s="339" t="s">
        <v>1013</v>
      </c>
    </row>
    <row r="396" spans="1:8" s="295" customFormat="1" ht="31.5" customHeight="1" x14ac:dyDescent="0.25">
      <c r="A396" s="351" t="s">
        <v>203</v>
      </c>
      <c r="B396" s="364" t="s">
        <v>834</v>
      </c>
      <c r="C396" s="420" t="s">
        <v>1022</v>
      </c>
      <c r="D396" s="308">
        <v>6000.5509484399781</v>
      </c>
      <c r="E396" s="280">
        <f>E399</f>
        <v>7674.7808664503209</v>
      </c>
      <c r="F396" s="280">
        <f t="shared" si="38"/>
        <v>1674.2299180103428</v>
      </c>
      <c r="G396" s="340">
        <f t="shared" ref="G396:G418" si="39">F396/D396*100</f>
        <v>27.901269939981237</v>
      </c>
      <c r="H396" s="338" t="s">
        <v>1127</v>
      </c>
    </row>
    <row r="397" spans="1:8" s="295" customFormat="1" ht="31.5" customHeight="1" x14ac:dyDescent="0.25">
      <c r="A397" s="351" t="s">
        <v>835</v>
      </c>
      <c r="B397" s="365" t="s">
        <v>836</v>
      </c>
      <c r="C397" s="420" t="s">
        <v>1022</v>
      </c>
      <c r="D397" s="484" t="s">
        <v>1013</v>
      </c>
      <c r="E397" s="341" t="s">
        <v>1013</v>
      </c>
      <c r="F397" s="341" t="s">
        <v>1013</v>
      </c>
      <c r="G397" s="341" t="s">
        <v>1013</v>
      </c>
      <c r="H397" s="338" t="s">
        <v>1013</v>
      </c>
    </row>
    <row r="398" spans="1:8" s="295" customFormat="1" x14ac:dyDescent="0.25">
      <c r="A398" s="351" t="s">
        <v>837</v>
      </c>
      <c r="B398" s="365" t="s">
        <v>838</v>
      </c>
      <c r="C398" s="420" t="s">
        <v>1022</v>
      </c>
      <c r="D398" s="484" t="s">
        <v>1013</v>
      </c>
      <c r="E398" s="341" t="s">
        <v>1013</v>
      </c>
      <c r="F398" s="341" t="s">
        <v>1013</v>
      </c>
      <c r="G398" s="341" t="s">
        <v>1013</v>
      </c>
      <c r="H398" s="338" t="s">
        <v>1013</v>
      </c>
    </row>
    <row r="399" spans="1:8" s="295" customFormat="1" x14ac:dyDescent="0.25">
      <c r="A399" s="351" t="s">
        <v>839</v>
      </c>
      <c r="B399" s="365" t="s">
        <v>210</v>
      </c>
      <c r="C399" s="420" t="s">
        <v>1022</v>
      </c>
      <c r="D399" s="308">
        <v>6000.5509484399781</v>
      </c>
      <c r="E399" s="280">
        <f>E400</f>
        <v>7674.7808664503209</v>
      </c>
      <c r="F399" s="280">
        <f t="shared" si="38"/>
        <v>1674.2299180103428</v>
      </c>
      <c r="G399" s="340">
        <f t="shared" si="39"/>
        <v>27.901269939981237</v>
      </c>
      <c r="H399" s="338" t="s">
        <v>1127</v>
      </c>
    </row>
    <row r="400" spans="1:8" s="295" customFormat="1" x14ac:dyDescent="0.25">
      <c r="A400" s="351" t="s">
        <v>840</v>
      </c>
      <c r="B400" s="365" t="s">
        <v>838</v>
      </c>
      <c r="C400" s="420" t="s">
        <v>1022</v>
      </c>
      <c r="D400" s="308">
        <v>6000.5509484399781</v>
      </c>
      <c r="E400" s="280">
        <v>7674.7808664503209</v>
      </c>
      <c r="F400" s="280">
        <f t="shared" si="38"/>
        <v>1674.2299180103428</v>
      </c>
      <c r="G400" s="340">
        <f t="shared" si="39"/>
        <v>27.901269939981237</v>
      </c>
      <c r="H400" s="338" t="s">
        <v>1127</v>
      </c>
    </row>
    <row r="401" spans="1:8" s="295" customFormat="1" ht="15.75" customHeight="1" x14ac:dyDescent="0.25">
      <c r="A401" s="351" t="s">
        <v>204</v>
      </c>
      <c r="B401" s="364" t="s">
        <v>841</v>
      </c>
      <c r="C401" s="420" t="s">
        <v>1022</v>
      </c>
      <c r="D401" s="483" t="s">
        <v>1013</v>
      </c>
      <c r="E401" s="276" t="s">
        <v>1013</v>
      </c>
      <c r="F401" s="276" t="s">
        <v>1013</v>
      </c>
      <c r="G401" s="276" t="s">
        <v>1013</v>
      </c>
      <c r="H401" s="339" t="s">
        <v>1013</v>
      </c>
    </row>
    <row r="402" spans="1:8" s="295" customFormat="1" ht="31.5" customHeight="1" x14ac:dyDescent="0.25">
      <c r="A402" s="351" t="s">
        <v>205</v>
      </c>
      <c r="B402" s="364" t="s">
        <v>660</v>
      </c>
      <c r="C402" s="420" t="s">
        <v>1022</v>
      </c>
      <c r="D402" s="483" t="s">
        <v>1013</v>
      </c>
      <c r="E402" s="276" t="s">
        <v>1013</v>
      </c>
      <c r="F402" s="276" t="s">
        <v>1013</v>
      </c>
      <c r="G402" s="276" t="s">
        <v>1013</v>
      </c>
      <c r="H402" s="339" t="s">
        <v>1013</v>
      </c>
    </row>
    <row r="403" spans="1:8" s="295" customFormat="1" ht="31.5" customHeight="1" x14ac:dyDescent="0.25">
      <c r="A403" s="351" t="s">
        <v>842</v>
      </c>
      <c r="B403" s="364" t="s">
        <v>843</v>
      </c>
      <c r="C403" s="420" t="s">
        <v>1022</v>
      </c>
      <c r="D403" s="483" t="s">
        <v>1013</v>
      </c>
      <c r="E403" s="276" t="s">
        <v>1013</v>
      </c>
      <c r="F403" s="276" t="s">
        <v>1013</v>
      </c>
      <c r="G403" s="276" t="s">
        <v>1013</v>
      </c>
      <c r="H403" s="339" t="s">
        <v>1013</v>
      </c>
    </row>
    <row r="404" spans="1:8" s="295" customFormat="1" ht="31.5" customHeight="1" x14ac:dyDescent="0.25">
      <c r="A404" s="351" t="s">
        <v>844</v>
      </c>
      <c r="B404" s="365" t="s">
        <v>206</v>
      </c>
      <c r="C404" s="420" t="s">
        <v>1022</v>
      </c>
      <c r="D404" s="483" t="s">
        <v>1013</v>
      </c>
      <c r="E404" s="276" t="s">
        <v>1013</v>
      </c>
      <c r="F404" s="276" t="s">
        <v>1013</v>
      </c>
      <c r="G404" s="276" t="s">
        <v>1013</v>
      </c>
      <c r="H404" s="339" t="s">
        <v>1013</v>
      </c>
    </row>
    <row r="405" spans="1:8" s="295" customFormat="1" ht="15.75" customHeight="1" x14ac:dyDescent="0.25">
      <c r="A405" s="351" t="s">
        <v>845</v>
      </c>
      <c r="B405" s="394" t="s">
        <v>207</v>
      </c>
      <c r="C405" s="420" t="s">
        <v>1022</v>
      </c>
      <c r="D405" s="483" t="s">
        <v>1013</v>
      </c>
      <c r="E405" s="276" t="s">
        <v>1013</v>
      </c>
      <c r="F405" s="276" t="s">
        <v>1013</v>
      </c>
      <c r="G405" s="276" t="s">
        <v>1013</v>
      </c>
      <c r="H405" s="339" t="s">
        <v>1013</v>
      </c>
    </row>
    <row r="406" spans="1:8" s="295" customFormat="1" ht="31.5" x14ac:dyDescent="0.25">
      <c r="A406" s="351" t="s">
        <v>208</v>
      </c>
      <c r="B406" s="362" t="s">
        <v>846</v>
      </c>
      <c r="C406" s="420" t="s">
        <v>1022</v>
      </c>
      <c r="D406" s="483" t="s">
        <v>1013</v>
      </c>
      <c r="E406" s="276" t="s">
        <v>1013</v>
      </c>
      <c r="F406" s="276" t="s">
        <v>1013</v>
      </c>
      <c r="G406" s="276" t="s">
        <v>1013</v>
      </c>
      <c r="H406" s="339" t="s">
        <v>1013</v>
      </c>
    </row>
    <row r="407" spans="1:8" s="295" customFormat="1" ht="15.75" customHeight="1" x14ac:dyDescent="0.25">
      <c r="A407" s="351" t="s">
        <v>847</v>
      </c>
      <c r="B407" s="364" t="s">
        <v>308</v>
      </c>
      <c r="C407" s="420" t="s">
        <v>1022</v>
      </c>
      <c r="D407" s="483" t="s">
        <v>1013</v>
      </c>
      <c r="E407" s="276" t="s">
        <v>1013</v>
      </c>
      <c r="F407" s="276" t="s">
        <v>1013</v>
      </c>
      <c r="G407" s="276" t="s">
        <v>1013</v>
      </c>
      <c r="H407" s="339" t="s">
        <v>1013</v>
      </c>
    </row>
    <row r="408" spans="1:8" s="295" customFormat="1" ht="15.75" customHeight="1" x14ac:dyDescent="0.25">
      <c r="A408" s="351" t="s">
        <v>848</v>
      </c>
      <c r="B408" s="364" t="s">
        <v>309</v>
      </c>
      <c r="C408" s="420" t="s">
        <v>1022</v>
      </c>
      <c r="D408" s="483" t="s">
        <v>1013</v>
      </c>
      <c r="E408" s="276" t="s">
        <v>1013</v>
      </c>
      <c r="F408" s="276" t="s">
        <v>1013</v>
      </c>
      <c r="G408" s="276" t="s">
        <v>1013</v>
      </c>
      <c r="H408" s="339" t="s">
        <v>1013</v>
      </c>
    </row>
    <row r="409" spans="1:8" s="295" customFormat="1" ht="15.75" customHeight="1" x14ac:dyDescent="0.25">
      <c r="A409" s="351" t="s">
        <v>849</v>
      </c>
      <c r="B409" s="364" t="s">
        <v>310</v>
      </c>
      <c r="C409" s="420" t="s">
        <v>1022</v>
      </c>
      <c r="D409" s="483" t="s">
        <v>1013</v>
      </c>
      <c r="E409" s="276" t="s">
        <v>1013</v>
      </c>
      <c r="F409" s="276" t="s">
        <v>1013</v>
      </c>
      <c r="G409" s="276" t="s">
        <v>1013</v>
      </c>
      <c r="H409" s="339" t="s">
        <v>1013</v>
      </c>
    </row>
    <row r="410" spans="1:8" s="295" customFormat="1" ht="31.5" customHeight="1" x14ac:dyDescent="0.25">
      <c r="A410" s="351" t="s">
        <v>209</v>
      </c>
      <c r="B410" s="362" t="s">
        <v>850</v>
      </c>
      <c r="C410" s="420" t="s">
        <v>1022</v>
      </c>
      <c r="D410" s="308">
        <v>0</v>
      </c>
      <c r="E410" s="280">
        <v>0</v>
      </c>
      <c r="F410" s="280">
        <f t="shared" si="38"/>
        <v>0</v>
      </c>
      <c r="G410" s="340">
        <v>0</v>
      </c>
      <c r="H410" s="339" t="s">
        <v>1013</v>
      </c>
    </row>
    <row r="411" spans="1:8" s="295" customFormat="1" ht="15.75" customHeight="1" x14ac:dyDescent="0.25">
      <c r="A411" s="351" t="s">
        <v>211</v>
      </c>
      <c r="B411" s="363" t="s">
        <v>851</v>
      </c>
      <c r="C411" s="420" t="s">
        <v>1022</v>
      </c>
      <c r="D411" s="308">
        <v>14134.2975914704</v>
      </c>
      <c r="E411" s="280">
        <f>E412+E425+E426</f>
        <v>15319.52393055</v>
      </c>
      <c r="F411" s="280">
        <f t="shared" si="38"/>
        <v>1185.2263390795997</v>
      </c>
      <c r="G411" s="340">
        <f t="shared" si="39"/>
        <v>8.3854633129759915</v>
      </c>
      <c r="H411" s="339" t="s">
        <v>1013</v>
      </c>
    </row>
    <row r="412" spans="1:8" s="295" customFormat="1" ht="15.75" customHeight="1" x14ac:dyDescent="0.25">
      <c r="A412" s="351" t="s">
        <v>212</v>
      </c>
      <c r="B412" s="362" t="s">
        <v>852</v>
      </c>
      <c r="C412" s="420" t="s">
        <v>1022</v>
      </c>
      <c r="D412" s="308">
        <v>14134.2975914704</v>
      </c>
      <c r="E412" s="280">
        <f>E418</f>
        <v>15319.52393055</v>
      </c>
      <c r="F412" s="280">
        <f t="shared" si="38"/>
        <v>1185.2263390795997</v>
      </c>
      <c r="G412" s="340">
        <f t="shared" si="39"/>
        <v>8.3854633129759915</v>
      </c>
      <c r="H412" s="339" t="s">
        <v>1013</v>
      </c>
    </row>
    <row r="413" spans="1:8" s="295" customFormat="1" x14ac:dyDescent="0.25">
      <c r="A413" s="351" t="s">
        <v>213</v>
      </c>
      <c r="B413" s="364" t="s">
        <v>197</v>
      </c>
      <c r="C413" s="420" t="s">
        <v>1022</v>
      </c>
      <c r="D413" s="483" t="s">
        <v>1013</v>
      </c>
      <c r="E413" s="276" t="s">
        <v>1013</v>
      </c>
      <c r="F413" s="276" t="s">
        <v>1013</v>
      </c>
      <c r="G413" s="276" t="s">
        <v>1013</v>
      </c>
      <c r="H413" s="338" t="s">
        <v>1013</v>
      </c>
    </row>
    <row r="414" spans="1:8" s="295" customFormat="1" ht="31.5" x14ac:dyDescent="0.25">
      <c r="A414" s="351" t="s">
        <v>853</v>
      </c>
      <c r="B414" s="364" t="s">
        <v>308</v>
      </c>
      <c r="C414" s="420" t="s">
        <v>1022</v>
      </c>
      <c r="D414" s="483" t="s">
        <v>1013</v>
      </c>
      <c r="E414" s="276" t="s">
        <v>1013</v>
      </c>
      <c r="F414" s="276" t="s">
        <v>1013</v>
      </c>
      <c r="G414" s="276" t="s">
        <v>1013</v>
      </c>
      <c r="H414" s="338" t="s">
        <v>1013</v>
      </c>
    </row>
    <row r="415" spans="1:8" s="295" customFormat="1" ht="15.75" customHeight="1" x14ac:dyDescent="0.25">
      <c r="A415" s="351" t="s">
        <v>854</v>
      </c>
      <c r="B415" s="364" t="s">
        <v>309</v>
      </c>
      <c r="C415" s="420" t="s">
        <v>1022</v>
      </c>
      <c r="D415" s="483" t="s">
        <v>1013</v>
      </c>
      <c r="E415" s="276" t="s">
        <v>1013</v>
      </c>
      <c r="F415" s="276" t="s">
        <v>1013</v>
      </c>
      <c r="G415" s="276" t="s">
        <v>1013</v>
      </c>
      <c r="H415" s="338" t="s">
        <v>1013</v>
      </c>
    </row>
    <row r="416" spans="1:8" s="295" customFormat="1" ht="31.5" customHeight="1" x14ac:dyDescent="0.25">
      <c r="A416" s="351" t="s">
        <v>855</v>
      </c>
      <c r="B416" s="364" t="s">
        <v>310</v>
      </c>
      <c r="C416" s="420" t="s">
        <v>1022</v>
      </c>
      <c r="D416" s="483" t="s">
        <v>1013</v>
      </c>
      <c r="E416" s="276" t="s">
        <v>1013</v>
      </c>
      <c r="F416" s="276" t="s">
        <v>1013</v>
      </c>
      <c r="G416" s="276" t="s">
        <v>1013</v>
      </c>
      <c r="H416" s="338" t="s">
        <v>1013</v>
      </c>
    </row>
    <row r="417" spans="1:8" s="295" customFormat="1" ht="31.5" customHeight="1" x14ac:dyDescent="0.25">
      <c r="A417" s="351" t="s">
        <v>214</v>
      </c>
      <c r="B417" s="364" t="s">
        <v>648</v>
      </c>
      <c r="C417" s="420" t="s">
        <v>1022</v>
      </c>
      <c r="D417" s="483" t="s">
        <v>1013</v>
      </c>
      <c r="E417" s="276" t="s">
        <v>1013</v>
      </c>
      <c r="F417" s="276" t="s">
        <v>1013</v>
      </c>
      <c r="G417" s="276" t="s">
        <v>1013</v>
      </c>
      <c r="H417" s="338" t="s">
        <v>1013</v>
      </c>
    </row>
    <row r="418" spans="1:8" s="295" customFormat="1" ht="31.5" customHeight="1" x14ac:dyDescent="0.25">
      <c r="A418" s="351" t="s">
        <v>215</v>
      </c>
      <c r="B418" s="364" t="s">
        <v>199</v>
      </c>
      <c r="C418" s="420" t="s">
        <v>1022</v>
      </c>
      <c r="D418" s="308">
        <v>14134.2975914704</v>
      </c>
      <c r="E418" s="280">
        <v>15319.52393055</v>
      </c>
      <c r="F418" s="280">
        <f t="shared" si="38"/>
        <v>1185.2263390795997</v>
      </c>
      <c r="G418" s="340">
        <f t="shared" si="39"/>
        <v>8.3854633129759915</v>
      </c>
      <c r="H418" s="338" t="s">
        <v>1013</v>
      </c>
    </row>
    <row r="419" spans="1:8" s="295" customFormat="1" ht="15.75" customHeight="1" x14ac:dyDescent="0.25">
      <c r="A419" s="351" t="s">
        <v>216</v>
      </c>
      <c r="B419" s="364" t="s">
        <v>653</v>
      </c>
      <c r="C419" s="420" t="s">
        <v>1022</v>
      </c>
      <c r="D419" s="483" t="s">
        <v>1013</v>
      </c>
      <c r="E419" s="276" t="s">
        <v>1013</v>
      </c>
      <c r="F419" s="276" t="s">
        <v>1013</v>
      </c>
      <c r="G419" s="340" t="s">
        <v>1013</v>
      </c>
      <c r="H419" s="338" t="s">
        <v>1013</v>
      </c>
    </row>
    <row r="420" spans="1:8" s="295" customFormat="1" x14ac:dyDescent="0.25">
      <c r="A420" s="351" t="s">
        <v>217</v>
      </c>
      <c r="B420" s="364" t="s">
        <v>201</v>
      </c>
      <c r="C420" s="420" t="s">
        <v>1022</v>
      </c>
      <c r="D420" s="483" t="s">
        <v>1013</v>
      </c>
      <c r="E420" s="276" t="s">
        <v>1013</v>
      </c>
      <c r="F420" s="276" t="s">
        <v>1013</v>
      </c>
      <c r="G420" s="340" t="s">
        <v>1013</v>
      </c>
      <c r="H420" s="339" t="s">
        <v>1013</v>
      </c>
    </row>
    <row r="421" spans="1:8" s="295" customFormat="1" ht="15.75" customHeight="1" x14ac:dyDescent="0.25">
      <c r="A421" s="351" t="s">
        <v>218</v>
      </c>
      <c r="B421" s="364" t="s">
        <v>660</v>
      </c>
      <c r="C421" s="420" t="s">
        <v>1022</v>
      </c>
      <c r="D421" s="483" t="s">
        <v>1013</v>
      </c>
      <c r="E421" s="276" t="s">
        <v>1013</v>
      </c>
      <c r="F421" s="276" t="s">
        <v>1013</v>
      </c>
      <c r="G421" s="340" t="s">
        <v>1013</v>
      </c>
      <c r="H421" s="339" t="s">
        <v>1013</v>
      </c>
    </row>
    <row r="422" spans="1:8" s="295" customFormat="1" ht="15.75" customHeight="1" x14ac:dyDescent="0.25">
      <c r="A422" s="351" t="s">
        <v>219</v>
      </c>
      <c r="B422" s="364" t="s">
        <v>663</v>
      </c>
      <c r="C422" s="420" t="s">
        <v>1022</v>
      </c>
      <c r="D422" s="483" t="s">
        <v>1013</v>
      </c>
      <c r="E422" s="276" t="s">
        <v>1013</v>
      </c>
      <c r="F422" s="276" t="s">
        <v>1013</v>
      </c>
      <c r="G422" s="340" t="s">
        <v>1013</v>
      </c>
      <c r="H422" s="339" t="s">
        <v>1013</v>
      </c>
    </row>
    <row r="423" spans="1:8" s="295" customFormat="1" ht="15.75" customHeight="1" x14ac:dyDescent="0.25">
      <c r="A423" s="351" t="s">
        <v>220</v>
      </c>
      <c r="B423" s="365" t="s">
        <v>206</v>
      </c>
      <c r="C423" s="420" t="s">
        <v>1022</v>
      </c>
      <c r="D423" s="483" t="s">
        <v>1013</v>
      </c>
      <c r="E423" s="276" t="s">
        <v>1013</v>
      </c>
      <c r="F423" s="276" t="s">
        <v>1013</v>
      </c>
      <c r="G423" s="340" t="s">
        <v>1013</v>
      </c>
      <c r="H423" s="339" t="s">
        <v>1013</v>
      </c>
    </row>
    <row r="424" spans="1:8" s="295" customFormat="1" ht="31.5" customHeight="1" x14ac:dyDescent="0.25">
      <c r="A424" s="351" t="s">
        <v>221</v>
      </c>
      <c r="B424" s="394" t="s">
        <v>207</v>
      </c>
      <c r="C424" s="420" t="s">
        <v>1022</v>
      </c>
      <c r="D424" s="483" t="s">
        <v>1013</v>
      </c>
      <c r="E424" s="276" t="s">
        <v>1013</v>
      </c>
      <c r="F424" s="276" t="s">
        <v>1013</v>
      </c>
      <c r="G424" s="340" t="s">
        <v>1013</v>
      </c>
      <c r="H424" s="339" t="s">
        <v>1013</v>
      </c>
    </row>
    <row r="425" spans="1:8" s="295" customFormat="1" ht="15.75" customHeight="1" x14ac:dyDescent="0.25">
      <c r="A425" s="351" t="s">
        <v>222</v>
      </c>
      <c r="B425" s="362" t="s">
        <v>856</v>
      </c>
      <c r="C425" s="420" t="s">
        <v>1022</v>
      </c>
      <c r="D425" s="308">
        <v>0</v>
      </c>
      <c r="E425" s="276">
        <v>0</v>
      </c>
      <c r="F425" s="276">
        <f t="shared" si="38"/>
        <v>0</v>
      </c>
      <c r="G425" s="306">
        <v>0</v>
      </c>
      <c r="H425" s="339" t="s">
        <v>1013</v>
      </c>
    </row>
    <row r="426" spans="1:8" s="295" customFormat="1" ht="15.75" customHeight="1" x14ac:dyDescent="0.25">
      <c r="A426" s="351" t="s">
        <v>223</v>
      </c>
      <c r="B426" s="362" t="s">
        <v>224</v>
      </c>
      <c r="C426" s="420" t="s">
        <v>1022</v>
      </c>
      <c r="D426" s="485">
        <v>0</v>
      </c>
      <c r="E426" s="276">
        <f>E432</f>
        <v>0</v>
      </c>
      <c r="F426" s="276">
        <f t="shared" ref="F426" si="40">F432</f>
        <v>0</v>
      </c>
      <c r="G426" s="306">
        <v>0</v>
      </c>
      <c r="H426" s="339" t="s">
        <v>1013</v>
      </c>
    </row>
    <row r="427" spans="1:8" s="295" customFormat="1" x14ac:dyDescent="0.25">
      <c r="A427" s="351" t="s">
        <v>225</v>
      </c>
      <c r="B427" s="364" t="s">
        <v>197</v>
      </c>
      <c r="C427" s="420" t="s">
        <v>1022</v>
      </c>
      <c r="D427" s="483" t="s">
        <v>1013</v>
      </c>
      <c r="E427" s="276" t="s">
        <v>1013</v>
      </c>
      <c r="F427" s="276" t="s">
        <v>1013</v>
      </c>
      <c r="G427" s="276" t="s">
        <v>1013</v>
      </c>
      <c r="H427" s="339" t="s">
        <v>1013</v>
      </c>
    </row>
    <row r="428" spans="1:8" s="295" customFormat="1" ht="31.5" x14ac:dyDescent="0.25">
      <c r="A428" s="351" t="s">
        <v>857</v>
      </c>
      <c r="B428" s="364" t="s">
        <v>308</v>
      </c>
      <c r="C428" s="420" t="s">
        <v>1022</v>
      </c>
      <c r="D428" s="483" t="s">
        <v>1013</v>
      </c>
      <c r="E428" s="276" t="s">
        <v>1013</v>
      </c>
      <c r="F428" s="276" t="s">
        <v>1013</v>
      </c>
      <c r="G428" s="276" t="s">
        <v>1013</v>
      </c>
      <c r="H428" s="339" t="s">
        <v>1013</v>
      </c>
    </row>
    <row r="429" spans="1:8" s="295" customFormat="1" ht="15.75" customHeight="1" x14ac:dyDescent="0.25">
      <c r="A429" s="351" t="s">
        <v>858</v>
      </c>
      <c r="B429" s="364" t="s">
        <v>309</v>
      </c>
      <c r="C429" s="420" t="s">
        <v>1022</v>
      </c>
      <c r="D429" s="483" t="s">
        <v>1013</v>
      </c>
      <c r="E429" s="276" t="s">
        <v>1013</v>
      </c>
      <c r="F429" s="276" t="s">
        <v>1013</v>
      </c>
      <c r="G429" s="276" t="s">
        <v>1013</v>
      </c>
      <c r="H429" s="339" t="s">
        <v>1013</v>
      </c>
    </row>
    <row r="430" spans="1:8" s="295" customFormat="1" ht="31.5" x14ac:dyDescent="0.25">
      <c r="A430" s="282" t="s">
        <v>1071</v>
      </c>
      <c r="B430" s="286" t="s">
        <v>310</v>
      </c>
      <c r="C430" s="420" t="s">
        <v>1022</v>
      </c>
      <c r="D430" s="483" t="s">
        <v>1013</v>
      </c>
      <c r="E430" s="276" t="s">
        <v>1013</v>
      </c>
      <c r="F430" s="276" t="s">
        <v>1013</v>
      </c>
      <c r="G430" s="276" t="s">
        <v>1013</v>
      </c>
      <c r="H430" s="339" t="s">
        <v>1013</v>
      </c>
    </row>
    <row r="431" spans="1:8" s="295" customFormat="1" x14ac:dyDescent="0.25">
      <c r="A431" s="351" t="s">
        <v>226</v>
      </c>
      <c r="B431" s="364" t="s">
        <v>648</v>
      </c>
      <c r="C431" s="420" t="s">
        <v>1022</v>
      </c>
      <c r="D431" s="483" t="s">
        <v>1013</v>
      </c>
      <c r="E431" s="276" t="s">
        <v>1013</v>
      </c>
      <c r="F431" s="276" t="s">
        <v>1013</v>
      </c>
      <c r="G431" s="276" t="s">
        <v>1013</v>
      </c>
      <c r="H431" s="339" t="s">
        <v>1013</v>
      </c>
    </row>
    <row r="432" spans="1:8" s="295" customFormat="1" x14ac:dyDescent="0.25">
      <c r="A432" s="351" t="s">
        <v>227</v>
      </c>
      <c r="B432" s="364" t="s">
        <v>199</v>
      </c>
      <c r="C432" s="420" t="s">
        <v>1022</v>
      </c>
      <c r="D432" s="485">
        <v>0</v>
      </c>
      <c r="E432" s="276">
        <v>0</v>
      </c>
      <c r="F432" s="276">
        <f t="shared" si="38"/>
        <v>0</v>
      </c>
      <c r="G432" s="395">
        <v>0</v>
      </c>
      <c r="H432" s="339" t="s">
        <v>1013</v>
      </c>
    </row>
    <row r="433" spans="1:8" s="295" customFormat="1" x14ac:dyDescent="0.25">
      <c r="A433" s="351" t="s">
        <v>228</v>
      </c>
      <c r="B433" s="364" t="s">
        <v>653</v>
      </c>
      <c r="C433" s="420" t="s">
        <v>1022</v>
      </c>
      <c r="D433" s="483" t="s">
        <v>1013</v>
      </c>
      <c r="E433" s="276" t="s">
        <v>1013</v>
      </c>
      <c r="F433" s="276" t="s">
        <v>1013</v>
      </c>
      <c r="G433" s="276" t="s">
        <v>1013</v>
      </c>
      <c r="H433" s="339" t="s">
        <v>1013</v>
      </c>
    </row>
    <row r="434" spans="1:8" s="295" customFormat="1" x14ac:dyDescent="0.25">
      <c r="A434" s="351" t="s">
        <v>229</v>
      </c>
      <c r="B434" s="364" t="s">
        <v>201</v>
      </c>
      <c r="C434" s="420" t="s">
        <v>1022</v>
      </c>
      <c r="D434" s="483" t="s">
        <v>1013</v>
      </c>
      <c r="E434" s="276" t="s">
        <v>1013</v>
      </c>
      <c r="F434" s="276" t="s">
        <v>1013</v>
      </c>
      <c r="G434" s="276" t="s">
        <v>1013</v>
      </c>
      <c r="H434" s="339" t="s">
        <v>1013</v>
      </c>
    </row>
    <row r="435" spans="1:8" s="295" customFormat="1" x14ac:dyDescent="0.25">
      <c r="A435" s="351" t="s">
        <v>230</v>
      </c>
      <c r="B435" s="364" t="s">
        <v>660</v>
      </c>
      <c r="C435" s="420" t="s">
        <v>1022</v>
      </c>
      <c r="D435" s="483" t="s">
        <v>1013</v>
      </c>
      <c r="E435" s="276" t="s">
        <v>1013</v>
      </c>
      <c r="F435" s="276" t="s">
        <v>1013</v>
      </c>
      <c r="G435" s="276" t="s">
        <v>1013</v>
      </c>
      <c r="H435" s="339" t="s">
        <v>1013</v>
      </c>
    </row>
    <row r="436" spans="1:8" s="295" customFormat="1" ht="31.5" x14ac:dyDescent="0.25">
      <c r="A436" s="351" t="s">
        <v>231</v>
      </c>
      <c r="B436" s="364" t="s">
        <v>663</v>
      </c>
      <c r="C436" s="420" t="s">
        <v>1022</v>
      </c>
      <c r="D436" s="483" t="s">
        <v>1013</v>
      </c>
      <c r="E436" s="276" t="s">
        <v>1013</v>
      </c>
      <c r="F436" s="276" t="s">
        <v>1013</v>
      </c>
      <c r="G436" s="276" t="s">
        <v>1013</v>
      </c>
      <c r="H436" s="339" t="s">
        <v>1013</v>
      </c>
    </row>
    <row r="437" spans="1:8" s="295" customFormat="1" x14ac:dyDescent="0.25">
      <c r="A437" s="351" t="s">
        <v>232</v>
      </c>
      <c r="B437" s="394" t="s">
        <v>206</v>
      </c>
      <c r="C437" s="420" t="s">
        <v>1022</v>
      </c>
      <c r="D437" s="483" t="s">
        <v>1013</v>
      </c>
      <c r="E437" s="276" t="s">
        <v>1013</v>
      </c>
      <c r="F437" s="276" t="s">
        <v>1013</v>
      </c>
      <c r="G437" s="276" t="s">
        <v>1013</v>
      </c>
      <c r="H437" s="339" t="s">
        <v>1013</v>
      </c>
    </row>
    <row r="438" spans="1:8" s="295" customFormat="1" x14ac:dyDescent="0.25">
      <c r="A438" s="351" t="s">
        <v>233</v>
      </c>
      <c r="B438" s="394" t="s">
        <v>207</v>
      </c>
      <c r="C438" s="420" t="s">
        <v>1022</v>
      </c>
      <c r="D438" s="483" t="s">
        <v>1013</v>
      </c>
      <c r="E438" s="276" t="s">
        <v>1013</v>
      </c>
      <c r="F438" s="276" t="s">
        <v>1013</v>
      </c>
      <c r="G438" s="276" t="s">
        <v>1013</v>
      </c>
      <c r="H438" s="339" t="s">
        <v>1013</v>
      </c>
    </row>
    <row r="439" spans="1:8" s="295" customFormat="1" x14ac:dyDescent="0.25">
      <c r="A439" s="351" t="s">
        <v>234</v>
      </c>
      <c r="B439" s="287" t="s">
        <v>1072</v>
      </c>
      <c r="C439" s="420" t="s">
        <v>1022</v>
      </c>
      <c r="D439" s="308">
        <v>10127.127468009745</v>
      </c>
      <c r="E439" s="275">
        <v>9165.6607916300109</v>
      </c>
      <c r="F439" s="280">
        <f t="shared" si="38"/>
        <v>-961.46667637973405</v>
      </c>
      <c r="G439" s="340">
        <f t="shared" ref="G439:G440" si="41">F439/D439*100</f>
        <v>-9.4939722978394414</v>
      </c>
      <c r="H439" s="339" t="s">
        <v>1013</v>
      </c>
    </row>
    <row r="440" spans="1:8" s="295" customFormat="1" x14ac:dyDescent="0.25">
      <c r="A440" s="351" t="s">
        <v>235</v>
      </c>
      <c r="B440" s="363" t="s">
        <v>861</v>
      </c>
      <c r="C440" s="420" t="s">
        <v>1022</v>
      </c>
      <c r="D440" s="308">
        <v>8009.5159431499987</v>
      </c>
      <c r="E440" s="275">
        <v>6605.5511819900003</v>
      </c>
      <c r="F440" s="280">
        <f t="shared" si="38"/>
        <v>-1403.9647611599985</v>
      </c>
      <c r="G440" s="340">
        <f t="shared" si="41"/>
        <v>-17.52870923942308</v>
      </c>
      <c r="H440" s="338" t="s">
        <v>1092</v>
      </c>
    </row>
    <row r="441" spans="1:8" s="295" customFormat="1" x14ac:dyDescent="0.25">
      <c r="A441" s="351" t="s">
        <v>236</v>
      </c>
      <c r="B441" s="362" t="s">
        <v>862</v>
      </c>
      <c r="C441" s="420" t="s">
        <v>1022</v>
      </c>
      <c r="D441" s="308">
        <v>0</v>
      </c>
      <c r="E441" s="275">
        <v>0</v>
      </c>
      <c r="F441" s="280">
        <f t="shared" si="38"/>
        <v>0</v>
      </c>
      <c r="G441" s="340">
        <v>0</v>
      </c>
      <c r="H441" s="339" t="s">
        <v>1013</v>
      </c>
    </row>
    <row r="442" spans="1:8" s="295" customFormat="1" x14ac:dyDescent="0.25">
      <c r="A442" s="351" t="s">
        <v>237</v>
      </c>
      <c r="B442" s="362" t="s">
        <v>238</v>
      </c>
      <c r="C442" s="420" t="s">
        <v>1022</v>
      </c>
      <c r="D442" s="308">
        <v>0</v>
      </c>
      <c r="E442" s="275">
        <v>0</v>
      </c>
      <c r="F442" s="280">
        <f t="shared" si="38"/>
        <v>0</v>
      </c>
      <c r="G442" s="340">
        <v>0</v>
      </c>
      <c r="H442" s="339" t="s">
        <v>1013</v>
      </c>
    </row>
    <row r="443" spans="1:8" s="295" customFormat="1" x14ac:dyDescent="0.25">
      <c r="A443" s="282" t="s">
        <v>1073</v>
      </c>
      <c r="B443" s="486" t="s">
        <v>1074</v>
      </c>
      <c r="C443" s="420" t="s">
        <v>1022</v>
      </c>
      <c r="D443" s="308">
        <v>0</v>
      </c>
      <c r="E443" s="280">
        <v>0</v>
      </c>
      <c r="F443" s="280">
        <f t="shared" si="38"/>
        <v>0</v>
      </c>
      <c r="G443" s="340">
        <v>0</v>
      </c>
      <c r="H443" s="339" t="s">
        <v>1013</v>
      </c>
    </row>
    <row r="444" spans="1:8" s="295" customFormat="1" x14ac:dyDescent="0.25">
      <c r="A444" s="282" t="s">
        <v>1075</v>
      </c>
      <c r="B444" s="486" t="s">
        <v>1076</v>
      </c>
      <c r="C444" s="420" t="s">
        <v>1022</v>
      </c>
      <c r="D444" s="308">
        <v>8009.5159431499987</v>
      </c>
      <c r="E444" s="280">
        <f>E440-E443</f>
        <v>6605.5511819900003</v>
      </c>
      <c r="F444" s="280">
        <f t="shared" si="38"/>
        <v>-1403.9647611599985</v>
      </c>
      <c r="G444" s="340">
        <f t="shared" ref="G444:G446" si="42">F444/D444*100</f>
        <v>-17.52870923942308</v>
      </c>
      <c r="H444" s="338" t="s">
        <v>1092</v>
      </c>
    </row>
    <row r="445" spans="1:8" s="295" customFormat="1" x14ac:dyDescent="0.25">
      <c r="A445" s="351" t="s">
        <v>239</v>
      </c>
      <c r="B445" s="393" t="s">
        <v>240</v>
      </c>
      <c r="C445" s="420" t="s">
        <v>1022</v>
      </c>
      <c r="D445" s="308">
        <v>14476.695</v>
      </c>
      <c r="E445" s="280">
        <f>E446</f>
        <v>13901.43561529</v>
      </c>
      <c r="F445" s="280">
        <f t="shared" si="38"/>
        <v>-575.25938470999972</v>
      </c>
      <c r="G445" s="340">
        <f t="shared" si="42"/>
        <v>-3.9736927849208659</v>
      </c>
      <c r="H445" s="338" t="s">
        <v>1013</v>
      </c>
    </row>
    <row r="446" spans="1:8" s="295" customFormat="1" x14ac:dyDescent="0.25">
      <c r="A446" s="351" t="s">
        <v>241</v>
      </c>
      <c r="B446" s="363" t="s">
        <v>242</v>
      </c>
      <c r="C446" s="420" t="s">
        <v>1022</v>
      </c>
      <c r="D446" s="308">
        <v>14476.695</v>
      </c>
      <c r="E446" s="280">
        <v>13901.43561529</v>
      </c>
      <c r="F446" s="280">
        <f t="shared" si="38"/>
        <v>-575.25938470999972</v>
      </c>
      <c r="G446" s="340">
        <f t="shared" si="42"/>
        <v>-3.9736927849208659</v>
      </c>
      <c r="H446" s="338" t="s">
        <v>1013</v>
      </c>
    </row>
    <row r="447" spans="1:8" s="295" customFormat="1" ht="15.75" customHeight="1" x14ac:dyDescent="0.25">
      <c r="A447" s="351" t="s">
        <v>243</v>
      </c>
      <c r="B447" s="363" t="s">
        <v>244</v>
      </c>
      <c r="C447" s="420" t="s">
        <v>1022</v>
      </c>
      <c r="D447" s="280">
        <v>0</v>
      </c>
      <c r="E447" s="280">
        <v>0</v>
      </c>
      <c r="F447" s="280">
        <f t="shared" si="38"/>
        <v>0</v>
      </c>
      <c r="G447" s="340">
        <v>0</v>
      </c>
      <c r="H447" s="339" t="s">
        <v>1013</v>
      </c>
    </row>
    <row r="448" spans="1:8" s="295" customFormat="1" x14ac:dyDescent="0.25">
      <c r="A448" s="351" t="s">
        <v>245</v>
      </c>
      <c r="B448" s="287" t="s">
        <v>1077</v>
      </c>
      <c r="C448" s="420" t="s">
        <v>1022</v>
      </c>
      <c r="D448" s="280">
        <v>0</v>
      </c>
      <c r="E448" s="280">
        <v>0</v>
      </c>
      <c r="F448" s="280">
        <f t="shared" si="38"/>
        <v>0</v>
      </c>
      <c r="G448" s="340">
        <v>0</v>
      </c>
      <c r="H448" s="339" t="s">
        <v>1013</v>
      </c>
    </row>
    <row r="449" spans="1:8" s="295" customFormat="1" x14ac:dyDescent="0.25">
      <c r="A449" s="351" t="s">
        <v>246</v>
      </c>
      <c r="B449" s="363" t="s">
        <v>247</v>
      </c>
      <c r="C449" s="420" t="s">
        <v>1022</v>
      </c>
      <c r="D449" s="280">
        <v>0</v>
      </c>
      <c r="E449" s="280">
        <v>0</v>
      </c>
      <c r="F449" s="280">
        <f t="shared" si="38"/>
        <v>0</v>
      </c>
      <c r="G449" s="340">
        <v>0</v>
      </c>
      <c r="H449" s="339" t="s">
        <v>1013</v>
      </c>
    </row>
    <row r="450" spans="1:8" s="295" customFormat="1" x14ac:dyDescent="0.25">
      <c r="A450" s="351" t="s">
        <v>248</v>
      </c>
      <c r="B450" s="363" t="s">
        <v>249</v>
      </c>
      <c r="C450" s="420" t="s">
        <v>1022</v>
      </c>
      <c r="D450" s="280">
        <v>0</v>
      </c>
      <c r="E450" s="280">
        <v>0</v>
      </c>
      <c r="F450" s="280">
        <f t="shared" si="38"/>
        <v>0</v>
      </c>
      <c r="G450" s="340">
        <v>0</v>
      </c>
      <c r="H450" s="339" t="s">
        <v>1013</v>
      </c>
    </row>
    <row r="451" spans="1:8" s="295" customFormat="1" x14ac:dyDescent="0.25">
      <c r="A451" s="351" t="s">
        <v>250</v>
      </c>
      <c r="B451" s="362" t="s">
        <v>251</v>
      </c>
      <c r="C451" s="420" t="s">
        <v>1022</v>
      </c>
      <c r="D451" s="280">
        <v>0</v>
      </c>
      <c r="E451" s="280">
        <v>0</v>
      </c>
      <c r="F451" s="280">
        <f t="shared" si="38"/>
        <v>0</v>
      </c>
      <c r="G451" s="340">
        <v>0</v>
      </c>
      <c r="H451" s="339" t="s">
        <v>1013</v>
      </c>
    </row>
    <row r="452" spans="1:8" s="295" customFormat="1" ht="31.5" x14ac:dyDescent="0.25">
      <c r="A452" s="351" t="s">
        <v>252</v>
      </c>
      <c r="B452" s="364" t="s">
        <v>253</v>
      </c>
      <c r="C452" s="420" t="s">
        <v>1022</v>
      </c>
      <c r="D452" s="280">
        <v>0</v>
      </c>
      <c r="E452" s="280">
        <v>0</v>
      </c>
      <c r="F452" s="280">
        <f t="shared" si="38"/>
        <v>0</v>
      </c>
      <c r="G452" s="340">
        <v>0</v>
      </c>
      <c r="H452" s="339" t="s">
        <v>1013</v>
      </c>
    </row>
    <row r="453" spans="1:8" s="295" customFormat="1" ht="27" customHeight="1" x14ac:dyDescent="0.25">
      <c r="A453" s="351" t="s">
        <v>254</v>
      </c>
      <c r="B453" s="362" t="s">
        <v>255</v>
      </c>
      <c r="C453" s="420" t="s">
        <v>1022</v>
      </c>
      <c r="D453" s="280">
        <v>0</v>
      </c>
      <c r="E453" s="280">
        <v>0</v>
      </c>
      <c r="F453" s="280">
        <f t="shared" si="38"/>
        <v>0</v>
      </c>
      <c r="G453" s="340">
        <v>0</v>
      </c>
      <c r="H453" s="339" t="s">
        <v>1013</v>
      </c>
    </row>
    <row r="454" spans="1:8" s="295" customFormat="1" ht="31.5" x14ac:dyDescent="0.25">
      <c r="A454" s="351" t="s">
        <v>256</v>
      </c>
      <c r="B454" s="364" t="s">
        <v>257</v>
      </c>
      <c r="C454" s="420" t="s">
        <v>1022</v>
      </c>
      <c r="D454" s="280">
        <v>0</v>
      </c>
      <c r="E454" s="280">
        <v>0</v>
      </c>
      <c r="F454" s="280">
        <f t="shared" si="38"/>
        <v>0</v>
      </c>
      <c r="G454" s="340">
        <v>0</v>
      </c>
      <c r="H454" s="339" t="s">
        <v>1013</v>
      </c>
    </row>
    <row r="455" spans="1:8" s="295" customFormat="1" x14ac:dyDescent="0.25">
      <c r="A455" s="351" t="s">
        <v>258</v>
      </c>
      <c r="B455" s="363" t="s">
        <v>259</v>
      </c>
      <c r="C455" s="420" t="s">
        <v>1022</v>
      </c>
      <c r="D455" s="275">
        <v>0</v>
      </c>
      <c r="E455" s="275">
        <v>0</v>
      </c>
      <c r="F455" s="280">
        <f t="shared" si="38"/>
        <v>0</v>
      </c>
      <c r="G455" s="340">
        <v>0</v>
      </c>
      <c r="H455" s="339" t="s">
        <v>1013</v>
      </c>
    </row>
    <row r="456" spans="1:8" s="295" customFormat="1" ht="16.5" thickBot="1" x14ac:dyDescent="0.3">
      <c r="A456" s="366" t="s">
        <v>260</v>
      </c>
      <c r="B456" s="397" t="s">
        <v>261</v>
      </c>
      <c r="C456" s="472" t="s">
        <v>1022</v>
      </c>
      <c r="D456" s="443">
        <v>0</v>
      </c>
      <c r="E456" s="443">
        <v>0</v>
      </c>
      <c r="F456" s="451">
        <f t="shared" si="38"/>
        <v>0</v>
      </c>
      <c r="G456" s="444">
        <v>0</v>
      </c>
      <c r="H456" s="452" t="s">
        <v>1013</v>
      </c>
    </row>
    <row r="457" spans="1:8" s="295" customFormat="1" x14ac:dyDescent="0.25">
      <c r="A457" s="355" t="s">
        <v>385</v>
      </c>
      <c r="B457" s="356" t="s">
        <v>378</v>
      </c>
      <c r="C457" s="457" t="s">
        <v>476</v>
      </c>
      <c r="D457" s="458"/>
      <c r="E457" s="335"/>
      <c r="F457" s="335"/>
      <c r="G457" s="342"/>
      <c r="H457" s="399"/>
    </row>
    <row r="458" spans="1:8" s="295" customFormat="1" ht="32.25" customHeight="1" x14ac:dyDescent="0.25">
      <c r="A458" s="400" t="s">
        <v>864</v>
      </c>
      <c r="B458" s="287" t="s">
        <v>1078</v>
      </c>
      <c r="C458" s="420" t="s">
        <v>1022</v>
      </c>
      <c r="D458" s="275">
        <v>18616.61189828</v>
      </c>
      <c r="E458" s="275">
        <f>E459+E463+E462</f>
        <v>17990.252482709959</v>
      </c>
      <c r="F458" s="275">
        <f t="shared" si="38"/>
        <v>-626.35941557004116</v>
      </c>
      <c r="G458" s="396">
        <f t="shared" ref="G458:G463" si="43">F458/D458*100</f>
        <v>-3.3645188447416192</v>
      </c>
      <c r="H458" s="401" t="s">
        <v>1013</v>
      </c>
    </row>
    <row r="459" spans="1:8" x14ac:dyDescent="0.25">
      <c r="A459" s="400" t="s">
        <v>388</v>
      </c>
      <c r="B459" s="362" t="s">
        <v>866</v>
      </c>
      <c r="C459" s="420" t="s">
        <v>1022</v>
      </c>
      <c r="D459" s="275">
        <v>0</v>
      </c>
      <c r="E459" s="275">
        <v>0</v>
      </c>
      <c r="F459" s="275">
        <f t="shared" si="38"/>
        <v>0</v>
      </c>
      <c r="G459" s="396" t="s">
        <v>1013</v>
      </c>
      <c r="H459" s="401" t="s">
        <v>1013</v>
      </c>
    </row>
    <row r="460" spans="1:8" ht="31.5" x14ac:dyDescent="0.25">
      <c r="A460" s="430" t="s">
        <v>1079</v>
      </c>
      <c r="B460" s="362" t="s">
        <v>867</v>
      </c>
      <c r="C460" s="420" t="s">
        <v>1022</v>
      </c>
      <c r="D460" s="275">
        <v>0</v>
      </c>
      <c r="E460" s="275">
        <v>0</v>
      </c>
      <c r="F460" s="275">
        <f t="shared" ref="F460:F467" si="44">E460-D460</f>
        <v>0</v>
      </c>
      <c r="G460" s="396" t="s">
        <v>1013</v>
      </c>
      <c r="H460" s="401" t="s">
        <v>1013</v>
      </c>
    </row>
    <row r="461" spans="1:8" ht="94.5" x14ac:dyDescent="0.25">
      <c r="A461" s="430" t="s">
        <v>1080</v>
      </c>
      <c r="B461" s="286" t="s">
        <v>1081</v>
      </c>
      <c r="C461" s="420" t="s">
        <v>1022</v>
      </c>
      <c r="D461" s="275">
        <v>0</v>
      </c>
      <c r="E461" s="275">
        <v>0</v>
      </c>
      <c r="F461" s="275">
        <f t="shared" si="44"/>
        <v>0</v>
      </c>
      <c r="G461" s="396">
        <v>0</v>
      </c>
      <c r="H461" s="401" t="s">
        <v>1013</v>
      </c>
    </row>
    <row r="462" spans="1:8" ht="43.5" customHeight="1" x14ac:dyDescent="0.25">
      <c r="A462" s="400" t="s">
        <v>390</v>
      </c>
      <c r="B462" s="362" t="s">
        <v>868</v>
      </c>
      <c r="C462" s="420" t="s">
        <v>1022</v>
      </c>
      <c r="D462" s="275">
        <v>15000</v>
      </c>
      <c r="E462" s="275">
        <v>14683.44540861</v>
      </c>
      <c r="F462" s="275">
        <f t="shared" si="44"/>
        <v>-316.5545913900005</v>
      </c>
      <c r="G462" s="396">
        <v>0</v>
      </c>
      <c r="H462" s="401" t="s">
        <v>1013</v>
      </c>
    </row>
    <row r="463" spans="1:8" x14ac:dyDescent="0.25">
      <c r="A463" s="430" t="s">
        <v>1082</v>
      </c>
      <c r="B463" s="285" t="s">
        <v>1083</v>
      </c>
      <c r="C463" s="420" t="s">
        <v>1022</v>
      </c>
      <c r="D463" s="275">
        <v>3616.6118982799999</v>
      </c>
      <c r="E463" s="275">
        <v>3306.8070740999601</v>
      </c>
      <c r="F463" s="275">
        <f t="shared" si="44"/>
        <v>-309.80482418003976</v>
      </c>
      <c r="G463" s="396">
        <f t="shared" si="43"/>
        <v>-8.5661617252151867</v>
      </c>
      <c r="H463" s="401"/>
    </row>
    <row r="464" spans="1:8" ht="31.5" x14ac:dyDescent="0.25">
      <c r="A464" s="400" t="s">
        <v>391</v>
      </c>
      <c r="B464" s="287" t="s">
        <v>1084</v>
      </c>
      <c r="C464" s="437" t="s">
        <v>476</v>
      </c>
      <c r="D464" s="275"/>
      <c r="E464" s="275"/>
      <c r="F464" s="275"/>
      <c r="G464" s="396"/>
      <c r="H464" s="401"/>
    </row>
    <row r="465" spans="1:8" x14ac:dyDescent="0.25">
      <c r="A465" s="400" t="s">
        <v>870</v>
      </c>
      <c r="B465" s="362" t="s">
        <v>871</v>
      </c>
      <c r="C465" s="420" t="s">
        <v>1022</v>
      </c>
      <c r="D465" s="275">
        <v>0</v>
      </c>
      <c r="E465" s="275">
        <v>0</v>
      </c>
      <c r="F465" s="275">
        <f t="shared" si="44"/>
        <v>0</v>
      </c>
      <c r="G465" s="396">
        <v>0</v>
      </c>
      <c r="H465" s="401" t="s">
        <v>1013</v>
      </c>
    </row>
    <row r="466" spans="1:8" x14ac:dyDescent="0.25">
      <c r="A466" s="400" t="s">
        <v>872</v>
      </c>
      <c r="B466" s="362" t="s">
        <v>873</v>
      </c>
      <c r="C466" s="420" t="s">
        <v>1022</v>
      </c>
      <c r="D466" s="275">
        <v>0</v>
      </c>
      <c r="E466" s="275">
        <v>0</v>
      </c>
      <c r="F466" s="275">
        <f t="shared" si="44"/>
        <v>0</v>
      </c>
      <c r="G466" s="396">
        <v>0</v>
      </c>
      <c r="H466" s="401" t="s">
        <v>1013</v>
      </c>
    </row>
    <row r="467" spans="1:8" x14ac:dyDescent="0.25">
      <c r="A467" s="400" t="s">
        <v>874</v>
      </c>
      <c r="B467" s="362" t="s">
        <v>875</v>
      </c>
      <c r="C467" s="420" t="s">
        <v>1022</v>
      </c>
      <c r="D467" s="275">
        <v>0</v>
      </c>
      <c r="E467" s="275">
        <v>0</v>
      </c>
      <c r="F467" s="275">
        <f t="shared" si="44"/>
        <v>0</v>
      </c>
      <c r="G467" s="396">
        <v>0</v>
      </c>
      <c r="H467" s="401" t="s">
        <v>1013</v>
      </c>
    </row>
    <row r="468" spans="1:8" ht="48" thickBot="1" x14ac:dyDescent="0.3">
      <c r="A468" s="487" t="s">
        <v>392</v>
      </c>
      <c r="B468" s="477" t="s">
        <v>1085</v>
      </c>
      <c r="C468" s="467" t="s">
        <v>1022</v>
      </c>
      <c r="D468" s="291" t="s">
        <v>1013</v>
      </c>
      <c r="E468" s="291">
        <v>5189.7020016199995</v>
      </c>
      <c r="F468" s="291" t="s">
        <v>1013</v>
      </c>
      <c r="G468" s="398" t="s">
        <v>1013</v>
      </c>
      <c r="H468" s="402" t="s">
        <v>1013</v>
      </c>
    </row>
    <row r="469" spans="1:8" x14ac:dyDescent="0.25">
      <c r="A469" s="346"/>
      <c r="B469" s="347"/>
      <c r="C469" s="292"/>
      <c r="D469" s="292"/>
      <c r="E469" s="294"/>
      <c r="F469" s="294"/>
      <c r="G469" s="295"/>
      <c r="H469" s="348"/>
    </row>
    <row r="470" spans="1:8" x14ac:dyDescent="0.25">
      <c r="A470" s="346"/>
      <c r="B470" s="347"/>
      <c r="C470" s="292"/>
      <c r="D470" s="292"/>
      <c r="E470" s="294"/>
      <c r="F470" s="294"/>
      <c r="G470" s="295"/>
      <c r="H470" s="348"/>
    </row>
    <row r="471" spans="1:8" ht="22.5" x14ac:dyDescent="0.3">
      <c r="A471" s="641" t="s">
        <v>1015</v>
      </c>
      <c r="B471" s="642"/>
      <c r="E471" s="681" t="s">
        <v>1016</v>
      </c>
      <c r="F471" s="643"/>
      <c r="G471" s="643"/>
    </row>
    <row r="476" spans="1:8" x14ac:dyDescent="0.25">
      <c r="D476" s="434"/>
    </row>
  </sheetData>
  <autoFilter ref="A21:H468"/>
  <customSheetViews>
    <customSheetView guid="{E66A0101-A300-42C1-84AC-621404F04533}" scale="80" showPageBreaks="1" printArea="1" view="pageBreakPreview" topLeftCell="A19">
      <pane xSplit="3" ySplit="2" topLeftCell="D349" activePane="bottomRight" state="frozen"/>
      <selection pane="bottomRight" activeCell="D357" sqref="D357:E366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C03386CD-71C7-4F4C-B34C-4C402D26496F}" scale="90" showPageBreaks="1" printArea="1" view="pageBreakPreview" topLeftCell="A19">
      <pane xSplit="3" ySplit="2" topLeftCell="D245" activePane="bottomRight" state="frozen"/>
      <selection pane="bottomRight" activeCell="J210" sqref="J210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2"/>
    </customSheetView>
    <customSheetView guid="{93BBC662-D3BC-4646-AD99-8445610D8EF3}" scale="90" showPageBreaks="1" printArea="1" view="pageBreakPreview" topLeftCell="A19">
      <pane xSplit="3" ySplit="2" topLeftCell="D180" activePane="bottomRight" state="frozen"/>
      <selection pane="bottomRight" activeCell="E203" sqref="E20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D71772CD-F27A-46F6-A9EA-36DB21C3E9B1}" scale="90" showPageBreaks="1" printArea="1" view="pageBreakPreview" topLeftCell="A19">
      <pane xSplit="3" ySplit="2" topLeftCell="D390" activePane="bottomRight" state="frozen"/>
      <selection pane="bottomRight" activeCell="K436" sqref="K436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4"/>
    </customSheetView>
  </customSheetViews>
  <mergeCells count="25">
    <mergeCell ref="A177:H177"/>
    <mergeCell ref="A330:H330"/>
    <mergeCell ref="A9:H9"/>
    <mergeCell ref="A22:H22"/>
    <mergeCell ref="H19:H20"/>
    <mergeCell ref="A6:H7"/>
    <mergeCell ref="A12:B12"/>
    <mergeCell ref="A15:B15"/>
    <mergeCell ref="A18:H18"/>
    <mergeCell ref="A19:A20"/>
    <mergeCell ref="B19:B20"/>
    <mergeCell ref="C19:C20"/>
    <mergeCell ref="D19:E19"/>
    <mergeCell ref="F19:G19"/>
    <mergeCell ref="A14:H14"/>
    <mergeCell ref="E471:G471"/>
    <mergeCell ref="A385:B385"/>
    <mergeCell ref="A471:B471"/>
    <mergeCell ref="A380:H381"/>
    <mergeCell ref="A382:A383"/>
    <mergeCell ref="B382:B383"/>
    <mergeCell ref="C382:C383"/>
    <mergeCell ref="D382:E382"/>
    <mergeCell ref="F382:G382"/>
    <mergeCell ref="H382:H383"/>
  </mergeCells>
  <pageMargins left="0.19685039370078741" right="0" top="0.78740157480314965" bottom="0.78740157480314965" header="0.31496062992125984" footer="0.31496062992125984"/>
  <pageSetup paperSize="8" scale="60" orientation="portrait" r:id="rId5"/>
  <rowBreaks count="1" manualBreakCount="1">
    <brk id="176" max="7" man="1"/>
  </rowBreaks>
  <customProperties>
    <customPr name="_pios_id" r:id="rId6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ВСЕГО</vt:lpstr>
      <vt:lpstr>М</vt:lpstr>
      <vt:lpstr>МО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ВСЕГО!Область_печати</vt:lpstr>
      <vt:lpstr>М!Область_печати</vt:lpstr>
      <vt:lpstr>МО!Область_печати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Миляева Ирина Александровна</cp:lastModifiedBy>
  <cp:lastPrinted>2026-02-13T11:41:36Z</cp:lastPrinted>
  <dcterms:created xsi:type="dcterms:W3CDTF">2009-07-27T10:10:26Z</dcterms:created>
  <dcterms:modified xsi:type="dcterms:W3CDTF">2026-03-26T12:55:29Z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Отчет Финплана форма 20  факт 1 полугодие  2020 c комментариями.xlsx</vt:lpwstr>
  </property>
</Properties>
</file>